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defaultThemeVersion="124226"/>
  <mc:AlternateContent xmlns:mc="http://schemas.openxmlformats.org/markup-compatibility/2006">
    <mc:Choice Requires="x15">
      <x15ac:absPath xmlns:x15ac="http://schemas.microsoft.com/office/spreadsheetml/2010/11/ac" url="C:\Users\Hp\Documents\4.- OFICINA\FIDEICOMISOS RESPALDO RED\TRABAJO CASA\II Trimestre 2020\"/>
    </mc:Choice>
  </mc:AlternateContent>
  <xr:revisionPtr revIDLastSave="0" documentId="13_ncr:1_{0A0897FB-4C95-4ECE-B64A-3FAB5A9842FD}" xr6:coauthVersionLast="45" xr6:coauthVersionMax="45" xr10:uidLastSave="{00000000-0000-0000-0000-000000000000}"/>
  <bookViews>
    <workbookView xWindow="-120" yWindow="-120" windowWidth="20730" windowHeight="1116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reportados!$I$5:$I$453</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reportados!$B$1:$V$452</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452" i="8" l="1"/>
  <c r="W451" i="8"/>
  <c r="W450" i="8"/>
  <c r="W449" i="8"/>
  <c r="W445" i="8"/>
  <c r="W444" i="8"/>
  <c r="W443" i="8"/>
  <c r="W442" i="8"/>
  <c r="W438" i="8"/>
  <c r="W435" i="8"/>
  <c r="W434" i="8"/>
  <c r="W433" i="8"/>
  <c r="W432" i="8"/>
  <c r="W431" i="8"/>
  <c r="W430" i="8"/>
  <c r="W426" i="8"/>
  <c r="E425" i="8"/>
  <c r="W424" i="8"/>
  <c r="W423" i="8"/>
  <c r="W420" i="8"/>
  <c r="W419" i="8"/>
  <c r="W417" i="8"/>
  <c r="W416" i="8"/>
  <c r="W414" i="8"/>
  <c r="W413" i="8"/>
  <c r="W412" i="8"/>
  <c r="W411" i="8"/>
  <c r="W410" i="8"/>
  <c r="W409" i="8"/>
  <c r="W408" i="8"/>
  <c r="W404" i="8"/>
  <c r="W400" i="8"/>
  <c r="W396"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89" i="8"/>
  <c r="W285" i="8"/>
  <c r="W284" i="8"/>
  <c r="W283" i="8"/>
  <c r="W282" i="8"/>
  <c r="W281" i="8"/>
  <c r="W280" i="8"/>
  <c r="W279" i="8"/>
  <c r="W277" i="8"/>
  <c r="W276" i="8"/>
  <c r="W275" i="8"/>
  <c r="W274" i="8"/>
  <c r="W270" i="8"/>
  <c r="W269" i="8"/>
  <c r="W268" i="8"/>
  <c r="W267" i="8"/>
  <c r="W266" i="8"/>
  <c r="W265" i="8"/>
  <c r="W264" i="8"/>
  <c r="W263" i="8"/>
  <c r="W262" i="8"/>
  <c r="W261" i="8"/>
  <c r="W257" i="8"/>
  <c r="E247" i="8"/>
  <c r="W253" i="8"/>
  <c r="W252" i="8"/>
  <c r="W249" i="8"/>
  <c r="W248" i="8"/>
  <c r="W246" i="8"/>
  <c r="W244" i="8"/>
  <c r="W243" i="8"/>
  <c r="W242" i="8"/>
  <c r="W241" i="8"/>
  <c r="W237" i="8"/>
  <c r="W234" i="8"/>
  <c r="W233" i="8"/>
  <c r="W230" i="8"/>
  <c r="W229" i="8"/>
  <c r="W228" i="8"/>
  <c r="W227" i="8"/>
  <c r="W226" i="8"/>
  <c r="W222" i="8"/>
  <c r="W221" i="8"/>
  <c r="W217" i="8"/>
  <c r="W216" i="8"/>
  <c r="W215" i="8"/>
  <c r="W211" i="8"/>
  <c r="W210" i="8"/>
  <c r="W209" i="8"/>
  <c r="W206" i="8"/>
  <c r="W203" i="8"/>
  <c r="W201" i="8"/>
  <c r="W200" i="8"/>
  <c r="W199" i="8"/>
  <c r="W198" i="8"/>
  <c r="W196" i="8"/>
  <c r="W195" i="8"/>
  <c r="W194" i="8"/>
  <c r="W193" i="8"/>
  <c r="W192" i="8"/>
  <c r="W191" i="8"/>
  <c r="W190" i="8"/>
  <c r="W189" i="8"/>
  <c r="W188" i="8"/>
  <c r="W187" i="8"/>
  <c r="W186" i="8"/>
  <c r="W185" i="8"/>
  <c r="W184" i="8"/>
  <c r="W183" i="8"/>
  <c r="W182" i="8"/>
  <c r="W181" i="8"/>
  <c r="W180" i="8"/>
  <c r="W176" i="8"/>
  <c r="W175" i="8"/>
  <c r="W174" i="8"/>
  <c r="W173" i="8"/>
  <c r="W172" i="8"/>
  <c r="W171" i="8"/>
  <c r="W170" i="8"/>
  <c r="W169" i="8"/>
  <c r="W168" i="8"/>
  <c r="W164" i="8"/>
  <c r="W163" i="8"/>
  <c r="W160" i="8"/>
  <c r="W159" i="8"/>
  <c r="W158" i="8"/>
  <c r="W157" i="8"/>
  <c r="W156" i="8"/>
  <c r="W155" i="8"/>
  <c r="W153" i="8"/>
  <c r="W152" i="8"/>
  <c r="W150" i="8"/>
  <c r="W149" i="8"/>
  <c r="W148" i="8"/>
  <c r="W147" i="8"/>
  <c r="W146" i="8"/>
  <c r="W145" i="8"/>
  <c r="W144" i="8"/>
  <c r="W143" i="8"/>
  <c r="W142" i="8"/>
  <c r="W141" i="8"/>
  <c r="W140" i="8"/>
  <c r="W136" i="8"/>
  <c r="W134" i="8"/>
  <c r="W133" i="8"/>
  <c r="W129" i="8"/>
  <c r="W126" i="8"/>
  <c r="W125" i="8"/>
  <c r="W121" i="8"/>
  <c r="W118" i="8"/>
  <c r="W116" i="8"/>
  <c r="W115" i="8"/>
  <c r="W114" i="8"/>
  <c r="W113" i="8"/>
  <c r="W112" i="8"/>
  <c r="W111" i="8"/>
  <c r="W110"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0" i="8"/>
  <c r="W29" i="8"/>
  <c r="W26" i="8"/>
  <c r="W25" i="8"/>
  <c r="W24" i="8"/>
  <c r="W23" i="8"/>
  <c r="W19" i="8"/>
  <c r="W18" i="8"/>
  <c r="W17" i="8"/>
  <c r="W16" i="8"/>
  <c r="W15" i="8"/>
  <c r="W11" i="8"/>
  <c r="W10" i="8"/>
  <c r="E7" i="8" l="1"/>
  <c r="E8" i="8"/>
  <c r="E9" i="8"/>
  <c r="E162" i="8" l="1"/>
  <c r="E161" i="8"/>
  <c r="E33" i="8" l="1"/>
  <c r="E22" i="8"/>
  <c r="E14" i="8"/>
  <c r="E117" i="8" l="1"/>
  <c r="E109" i="8"/>
  <c r="E92" i="8"/>
  <c r="E28" i="8"/>
  <c r="E292" i="8" l="1"/>
  <c r="E448" i="8" l="1"/>
  <c r="E447" i="8" s="1"/>
  <c r="E422" i="8" l="1"/>
  <c r="T453" i="8"/>
  <c r="E446" i="8"/>
  <c r="E441" i="8"/>
  <c r="E440" i="8" s="1"/>
  <c r="E439" i="8"/>
  <c r="E418" i="8"/>
  <c r="E415" i="8"/>
  <c r="E407" i="8"/>
  <c r="E202" i="8"/>
  <c r="E421" i="8" l="1"/>
  <c r="E405" i="8" s="1"/>
  <c r="E406" i="8"/>
  <c r="E403" i="8" l="1"/>
  <c r="E402" i="8" s="1"/>
  <c r="E401" i="8"/>
  <c r="E399" i="8"/>
  <c r="E398" i="8" s="1"/>
  <c r="E397" i="8"/>
  <c r="E395" i="8"/>
  <c r="E394" i="8" s="1"/>
  <c r="E393" i="8"/>
  <c r="E240" i="8" l="1"/>
  <c r="E225" i="8" l="1"/>
  <c r="E232" i="8"/>
  <c r="E231" i="8" s="1"/>
  <c r="E224" i="8" l="1"/>
  <c r="E255" i="8" l="1"/>
  <c r="E256" i="8"/>
  <c r="E204" i="8" l="1"/>
  <c r="E132" i="8" l="1"/>
  <c r="E27" i="8"/>
  <c r="E131" i="8"/>
  <c r="E356" i="8"/>
  <c r="E250" i="8"/>
  <c r="E251" i="8"/>
  <c r="E120" i="8"/>
  <c r="E123" i="8"/>
  <c r="E124" i="8"/>
  <c r="E128" i="8"/>
  <c r="E127" i="8" s="1"/>
  <c r="E245" i="8"/>
  <c r="E119" i="8"/>
  <c r="E135" i="8"/>
  <c r="E130" i="8" s="1"/>
  <c r="E151" i="8"/>
  <c r="E154" i="8"/>
  <c r="E139" i="8"/>
  <c r="E167" i="8"/>
  <c r="E197" i="8"/>
  <c r="E205" i="8"/>
  <c r="E208" i="8"/>
  <c r="E207" i="8" s="1"/>
  <c r="E179" i="8"/>
  <c r="E214" i="8"/>
  <c r="E213" i="8" s="1"/>
  <c r="E212" i="8" s="1"/>
  <c r="E220" i="8"/>
  <c r="E219" i="8" s="1"/>
  <c r="E218" i="8" s="1"/>
  <c r="E259" i="8"/>
  <c r="E260" i="8"/>
  <c r="E278" i="8"/>
  <c r="E271" i="8" s="1"/>
  <c r="E273" i="8"/>
  <c r="E437" i="8"/>
  <c r="E436" i="8" s="1"/>
  <c r="E427" i="8" s="1"/>
  <c r="E429" i="8"/>
  <c r="E428" i="8" s="1"/>
  <c r="E13" i="8"/>
  <c r="E12" i="8" s="1"/>
  <c r="E137" i="8" l="1"/>
  <c r="E290" i="8"/>
  <c r="E291" i="8"/>
  <c r="E238" i="8"/>
  <c r="E236" i="8" s="1"/>
  <c r="E235" i="8" s="1"/>
  <c r="E223" i="8" s="1"/>
  <c r="E165" i="8"/>
  <c r="E239" i="8"/>
  <c r="E108" i="8"/>
  <c r="E94" i="8" s="1"/>
  <c r="E32" i="8" s="1"/>
  <c r="E272" i="8"/>
  <c r="E254" i="8"/>
  <c r="E178" i="8"/>
  <c r="E166" i="8"/>
  <c r="E138" i="8"/>
  <c r="E258" i="8"/>
  <c r="E177" i="8"/>
  <c r="E122" i="8"/>
  <c r="E288" i="8" l="1"/>
  <c r="E287" i="8" s="1"/>
  <c r="E286" i="8" s="1"/>
  <c r="E31" i="8"/>
  <c r="E21" i="8" l="1"/>
  <c r="E20" i="8" s="1"/>
  <c r="E6" i="8" s="1"/>
</calcChain>
</file>

<file path=xl/sharedStrings.xml><?xml version="1.0" encoding="utf-8"?>
<sst xmlns="http://schemas.openxmlformats.org/spreadsheetml/2006/main" count="4934" uniqueCount="1935">
  <si>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</si>
  <si>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</si>
  <si>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</si>
  <si>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</si>
  <si>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</si>
  <si>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</si>
  <si>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</si>
  <si>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</si>
  <si>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</si>
  <si>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</si>
  <si>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</si>
  <si>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</si>
  <si>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</si>
  <si>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</si>
  <si>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</si>
  <si>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</si>
  <si>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</si>
  <si>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</si>
  <si>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</si>
  <si>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</si>
  <si>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</si>
  <si>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</si>
  <si>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</si>
  <si>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</si>
  <si>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</si>
  <si>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</si>
  <si>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</si>
  <si>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</si>
  <si>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</si>
  <si>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</si>
  <si>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</si>
  <si>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</si>
  <si>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</si>
  <si>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</si>
  <si>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</si>
  <si>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</si>
  <si>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</si>
  <si>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</si>
  <si>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</si>
  <si>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</si>
  <si>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</si>
  <si>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</si>
  <si>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</si>
  <si>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</si>
  <si>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</si>
  <si>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</si>
  <si>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</si>
  <si>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</si>
  <si>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</si>
  <si>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</si>
  <si>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</si>
  <si>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</si>
  <si>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</si>
  <si>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</si>
  <si>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</si>
  <si>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</si>
  <si>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</si>
  <si>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</si>
  <si>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</si>
  <si>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</si>
  <si>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</si>
  <si>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</si>
  <si>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</si>
  <si>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</si>
  <si>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</si>
  <si>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</si>
  <si>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</si>
  <si>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</si>
  <si>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</si>
  <si>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</si>
  <si>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</si>
  <si>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</si>
  <si>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</si>
  <si>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</si>
  <si>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</si>
  <si>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</si>
  <si>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</si>
  <si>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</si>
  <si>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</si>
  <si>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</si>
  <si>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</si>
  <si>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</si>
  <si>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</si>
  <si>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</si>
  <si>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</si>
  <si>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</si>
  <si>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</si>
  <si>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</si>
  <si>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</si>
  <si>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</si>
  <si>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</si>
  <si>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</si>
  <si>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</si>
  <si>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ESTADO MAYOR PRESIDENCIAL</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</si>
  <si>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</si>
  <si>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</si>
  <si>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</si>
  <si>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</si>
  <si>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</si>
  <si>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</si>
  <si>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</si>
  <si>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</si>
  <si>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</si>
  <si>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</si>
  <si>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</si>
  <si>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</si>
  <si>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</si>
  <si>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</si>
  <si>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</si>
  <si>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</si>
  <si>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</si>
  <si>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</si>
  <si>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</si>
  <si>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</si>
  <si>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</si>
  <si>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</si>
  <si>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</si>
  <si>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</si>
  <si>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</si>
  <si>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</si>
  <si>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</si>
  <si>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</si>
  <si>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</si>
  <si>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</si>
  <si>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</si>
  <si>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</si>
  <si>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</si>
  <si>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</si>
  <si>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</si>
  <si>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</si>
  <si>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</si>
  <si>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</si>
  <si>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</si>
  <si>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</si>
  <si>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</si>
  <si>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</si>
  <si>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</si>
  <si>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</si>
  <si>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</si>
  <si>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</si>
  <si>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</si>
  <si>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</si>
  <si>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</si>
  <si>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</si>
  <si>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</si>
  <si>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</si>
  <si>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</si>
  <si>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</si>
  <si>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</si>
  <si>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</si>
  <si>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</si>
  <si>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</si>
  <si>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</si>
  <si>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</si>
  <si>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</si>
  <si>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</si>
  <si>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</si>
  <si>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</si>
  <si>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</si>
  <si>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</si>
  <si>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</si>
  <si>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</si>
  <si>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</si>
  <si>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</si>
  <si>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</si>
  <si>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</si>
  <si>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</si>
  <si>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</si>
  <si>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</si>
  <si>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</si>
  <si>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</si>
  <si>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</si>
  <si>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</si>
  <si>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</si>
  <si>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</si>
  <si>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</si>
  <si>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</si>
  <si>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</si>
  <si>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</si>
  <si>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</si>
  <si>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</si>
  <si>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</si>
  <si>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</si>
  <si>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</si>
  <si>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</si>
  <si>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</si>
  <si>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</si>
  <si>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</si>
  <si>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</si>
  <si>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</si>
  <si>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</si>
  <si>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</si>
  <si>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</si>
  <si>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</si>
  <si>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</si>
  <si>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</si>
  <si>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</si>
  <si>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</si>
  <si>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</si>
  <si>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</si>
  <si>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</si>
  <si>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</si>
  <si>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</si>
  <si>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</si>
  <si>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</si>
  <si>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</si>
  <si>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</si>
  <si>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</si>
  <si>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</si>
  <si>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</si>
  <si>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</si>
  <si>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</si>
  <si>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</si>
  <si>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</si>
  <si>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</si>
  <si>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</si>
  <si>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</si>
  <si>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</si>
  <si>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</si>
  <si>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</si>
  <si>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</si>
  <si>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</si>
  <si>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</si>
  <si>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</si>
  <si>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</si>
  <si>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</si>
  <si>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</si>
  <si>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</si>
  <si>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</si>
  <si>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</si>
  <si>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</si>
  <si>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</si>
  <si>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</si>
  <si>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</si>
  <si>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</si>
  <si>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</si>
  <si>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</si>
  <si>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</si>
  <si>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</si>
  <si>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</si>
  <si>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</si>
  <si>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</si>
  <si>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</si>
  <si>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</si>
  <si>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</si>
  <si>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</si>
  <si>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</si>
  <si>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</si>
  <si>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</si>
  <si>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</si>
  <si>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</si>
  <si>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</si>
  <si>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</si>
  <si>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</si>
  <si>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</si>
  <si>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</si>
  <si>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</si>
  <si>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</si>
  <si>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</si>
  <si>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</si>
  <si>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</si>
  <si>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</si>
  <si>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</si>
  <si>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</si>
  <si>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</si>
  <si>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</si>
  <si>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</si>
  <si>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</si>
  <si>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</si>
  <si>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</si>
  <si>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</si>
  <si>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</si>
  <si>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</si>
  <si>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</si>
  <si>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</si>
  <si>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</si>
  <si>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</si>
  <si>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</si>
  <si>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</si>
  <si>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</si>
  <si>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</si>
  <si>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</si>
  <si>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</si>
  <si>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</si>
  <si>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</si>
  <si>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</si>
  <si>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</si>
  <si>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</si>
  <si>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</si>
  <si>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</si>
  <si>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</si>
  <si>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</si>
  <si>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</si>
  <si>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</si>
  <si>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</si>
  <si>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</si>
  <si>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</si>
  <si>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</si>
  <si>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</si>
  <si>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</si>
  <si>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</si>
  <si>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</si>
  <si>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</si>
  <si>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</si>
  <si>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</si>
  <si>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</si>
  <si>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</si>
  <si>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</si>
  <si>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</si>
  <si>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</si>
  <si>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</si>
  <si>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</si>
  <si>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</si>
  <si>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</si>
  <si>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</si>
  <si>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</si>
  <si>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</si>
  <si>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</si>
  <si>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</si>
  <si>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</si>
  <si>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</si>
  <si>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</si>
  <si>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</si>
  <si>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</si>
  <si>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</si>
  <si>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</si>
  <si>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</si>
  <si>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</si>
  <si>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</si>
  <si>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</si>
  <si>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</si>
  <si>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</si>
  <si>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</si>
  <si>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</si>
  <si>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</si>
  <si>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</si>
  <si>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</si>
  <si>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</si>
  <si>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</si>
  <si>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</si>
  <si>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</si>
  <si>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</si>
  <si>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</si>
  <si>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</si>
  <si>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</si>
  <si>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</si>
  <si>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</si>
  <si>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</si>
  <si>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</si>
  <si>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</si>
  <si>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</si>
  <si>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</si>
  <si>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</si>
  <si>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</si>
  <si>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</si>
  <si>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</si>
  <si>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</si>
  <si>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</si>
  <si>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</si>
  <si>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</si>
  <si>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</si>
  <si>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</si>
  <si>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</si>
  <si>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</si>
  <si>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</si>
  <si>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</si>
  <si>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</si>
  <si>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</si>
  <si>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</si>
  <si>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</si>
  <si>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</si>
  <si>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</si>
  <si>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</si>
  <si>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</si>
  <si>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</si>
  <si>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</si>
  <si>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</si>
  <si>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</si>
  <si>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</si>
  <si>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</si>
  <si>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</si>
  <si>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</si>
  <si>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</si>
  <si>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</si>
  <si>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</si>
  <si>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</si>
  <si>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</si>
  <si>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</si>
  <si>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</si>
  <si>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</si>
  <si>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</si>
  <si>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</si>
  <si>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</si>
  <si>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</si>
  <si>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</si>
  <si>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</si>
  <si>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</si>
  <si>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</si>
  <si>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</si>
  <si>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</si>
  <si>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</si>
  <si>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</si>
  <si>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</si>
  <si>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</si>
  <si>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</si>
  <si>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</si>
  <si>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</si>
  <si>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</si>
  <si>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</si>
  <si>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</si>
  <si>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</si>
  <si>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</si>
  <si>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</si>
  <si>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</si>
  <si>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</si>
  <si>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</si>
  <si>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</si>
  <si>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</si>
  <si>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</si>
  <si>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</si>
  <si>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</si>
  <si>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</si>
  <si>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</si>
  <si>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</si>
  <si>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</si>
  <si>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</si>
  <si>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</si>
  <si>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</si>
  <si>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</si>
  <si>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</si>
  <si>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</si>
  <si>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</si>
  <si>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</si>
  <si>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</si>
  <si>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</si>
  <si>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</si>
  <si>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</si>
  <si>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</si>
  <si>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</si>
  <si>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</si>
  <si>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</si>
  <si>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</si>
  <si>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</si>
  <si>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</si>
  <si>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</si>
  <si>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</si>
  <si>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</si>
  <si>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</si>
  <si>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</si>
  <si>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</si>
  <si>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</si>
  <si>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</si>
  <si>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</si>
  <si>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</si>
  <si>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</si>
  <si>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</si>
  <si>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</si>
  <si>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</si>
  <si>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</si>
  <si>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</si>
  <si>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</si>
  <si>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</si>
  <si>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</si>
  <si>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</si>
  <si>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</si>
  <si>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</si>
  <si>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</si>
  <si>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</si>
  <si>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</si>
  <si>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</si>
  <si>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</si>
  <si>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</si>
  <si>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</si>
  <si>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</si>
  <si>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</si>
  <si>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</si>
  <si>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</si>
  <si>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</si>
  <si>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</si>
  <si>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</si>
  <si>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</si>
  <si>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</si>
  <si>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</si>
  <si>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</si>
  <si>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</si>
  <si>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</si>
  <si>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</si>
  <si>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</si>
  <si>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</si>
  <si>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</si>
  <si>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</si>
  <si>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</si>
  <si>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</si>
  <si>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</si>
  <si>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</si>
  <si>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</si>
  <si>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</si>
  <si>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</si>
  <si>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</si>
  <si>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</si>
  <si>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</si>
  <si>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</si>
  <si>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</si>
  <si>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</si>
  <si>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</si>
  <si>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</si>
  <si>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</si>
  <si>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</si>
  <si>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</si>
  <si>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</si>
  <si>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</si>
  <si>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</si>
  <si>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</si>
  <si>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</si>
  <si>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</si>
  <si>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</si>
  <si>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</si>
  <si>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</si>
  <si>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</si>
  <si>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</si>
  <si>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</si>
  <si>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</si>
  <si>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</si>
  <si>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</si>
  <si>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</si>
  <si>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</si>
  <si>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</si>
  <si>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</si>
  <si>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</si>
  <si>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</si>
  <si>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</si>
  <si>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</si>
  <si>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</si>
  <si>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</si>
  <si>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</si>
  <si>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</si>
  <si>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</si>
  <si>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</si>
  <si>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</si>
  <si>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</si>
  <si>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</si>
  <si>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</si>
  <si>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</si>
  <si>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</si>
  <si>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</si>
  <si>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</si>
  <si>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</si>
  <si>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</si>
  <si>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</si>
  <si>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</si>
  <si>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</si>
  <si>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</si>
  <si>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</si>
  <si>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</si>
  <si>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</si>
  <si>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</si>
  <si>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</si>
  <si>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</si>
  <si>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</si>
  <si>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</si>
  <si>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</si>
  <si>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</si>
  <si>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</si>
  <si>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</si>
  <si>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</si>
  <si>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</si>
  <si>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</si>
  <si>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</si>
  <si>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</si>
  <si>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</si>
  <si>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</si>
  <si>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</si>
  <si>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</si>
  <si>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</si>
  <si>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</si>
  <si>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</si>
  <si>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</si>
  <si>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</si>
  <si>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</si>
  <si>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</si>
  <si>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</si>
  <si>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</si>
  <si>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</si>
  <si>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</si>
  <si>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</si>
  <si>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</si>
  <si>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</si>
  <si>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</si>
  <si>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</si>
  <si>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</si>
  <si>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</si>
  <si>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</si>
  <si>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</si>
  <si>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</si>
  <si>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</si>
  <si>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</si>
  <si>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</si>
  <si>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</si>
  <si>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</si>
  <si>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</si>
  <si>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</si>
  <si>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</si>
  <si>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</si>
  <si>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</si>
  <si>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</si>
  <si>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</si>
  <si>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</si>
  <si>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</si>
  <si>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</si>
  <si>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</si>
  <si>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</si>
  <si>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</si>
  <si>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</si>
  <si>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</si>
  <si>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</si>
  <si>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</si>
  <si>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</si>
  <si>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</si>
  <si>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</si>
  <si>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</si>
  <si>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</si>
  <si>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</si>
  <si>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</si>
  <si>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</si>
  <si>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</si>
  <si>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</si>
  <si>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</si>
  <si>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</si>
  <si>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</si>
  <si>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</si>
  <si>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</si>
  <si>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</si>
  <si>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</si>
  <si>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</si>
  <si>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</si>
  <si>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</si>
  <si>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</si>
  <si>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</si>
  <si>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</si>
  <si>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</si>
  <si>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</si>
  <si>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</si>
  <si>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</si>
  <si>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</si>
  <si>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</si>
  <si>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</si>
  <si>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</si>
  <si>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</si>
  <si>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</si>
  <si>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</si>
  <si>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</si>
  <si>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</si>
  <si>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</si>
  <si>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</si>
  <si>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</si>
  <si>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</si>
  <si>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</si>
  <si>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</si>
  <si>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</si>
  <si>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</si>
  <si>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</si>
  <si>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</si>
  <si>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</si>
  <si>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</si>
  <si>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</si>
  <si>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</si>
  <si>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</si>
  <si>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</si>
  <si>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</si>
  <si>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</si>
  <si>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</si>
  <si>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</si>
  <si>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</si>
  <si>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</si>
  <si>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</si>
  <si>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</si>
  <si>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</si>
  <si>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</si>
  <si>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</si>
  <si>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</si>
  <si>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</si>
  <si>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</si>
  <si>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</si>
  <si>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</si>
  <si>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</si>
  <si>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</si>
  <si>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</si>
  <si>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</si>
  <si>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</si>
  <si>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</si>
  <si>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</si>
  <si>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</si>
  <si>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</si>
  <si>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</si>
  <si>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</si>
  <si>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</si>
  <si>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</si>
  <si>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</si>
  <si>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</si>
  <si>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</si>
  <si>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</si>
  <si>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</si>
  <si>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</si>
  <si>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</si>
  <si>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</si>
  <si>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</si>
  <si>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</si>
  <si>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</si>
  <si>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</si>
  <si>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</si>
  <si>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</si>
  <si>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</si>
  <si>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</si>
  <si>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</si>
  <si>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</si>
  <si>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</si>
  <si>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</si>
  <si>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</si>
  <si>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</si>
  <si>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</si>
  <si>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</si>
  <si>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</si>
  <si>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</si>
  <si>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</si>
  <si>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</si>
  <si>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</si>
  <si>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</si>
  <si>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</si>
  <si>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</si>
  <si>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</si>
  <si>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</si>
  <si>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</si>
  <si>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</si>
  <si>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</si>
  <si>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</si>
  <si>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</si>
  <si>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</si>
  <si>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</si>
  <si>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</si>
  <si>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</si>
  <si>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</si>
  <si>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</si>
  <si>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</si>
  <si>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</si>
  <si>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</si>
  <si>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</si>
  <si>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</si>
  <si>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</si>
  <si>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</si>
  <si>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</si>
  <si>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</si>
  <si>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</si>
  <si>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</si>
  <si>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</si>
  <si>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</si>
  <si>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</si>
  <si>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</si>
  <si>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</si>
  <si>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</si>
  <si>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</si>
  <si>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</si>
  <si>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</si>
  <si>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</si>
  <si>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</si>
  <si>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</si>
  <si>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</si>
  <si>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</si>
  <si>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</si>
  <si>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</si>
  <si>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</si>
  <si>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</si>
  <si>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</si>
  <si>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</si>
  <si>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</si>
  <si>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</si>
  <si>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</si>
  <si>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</si>
  <si>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</si>
  <si>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</si>
  <si>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</si>
  <si>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</si>
  <si>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</si>
  <si>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</si>
  <si>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</si>
  <si>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</si>
  <si>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</si>
  <si>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</si>
  <si>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</si>
  <si>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</si>
  <si>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</si>
  <si>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</si>
  <si>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</si>
  <si>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</si>
  <si>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</si>
  <si>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</si>
  <si>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</si>
  <si>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</si>
  <si>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</si>
  <si>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</si>
  <si>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</si>
  <si>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</si>
  <si>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</si>
  <si>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</si>
  <si>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</si>
  <si>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</si>
  <si>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</si>
  <si>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</si>
  <si>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</si>
  <si>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</si>
  <si>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</si>
  <si>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</si>
  <si>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</si>
  <si>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</si>
  <si>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</si>
  <si>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</si>
  <si>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</si>
  <si>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</si>
  <si>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</si>
  <si>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</si>
  <si>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</si>
  <si>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</si>
  <si>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</si>
  <si>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</si>
  <si>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</si>
  <si>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</si>
  <si>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</si>
  <si>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</si>
  <si>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</si>
  <si>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</si>
  <si>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</si>
  <si>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</si>
  <si>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</si>
  <si>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</si>
  <si>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</si>
  <si>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</si>
  <si>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</si>
  <si>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</si>
  <si>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</si>
  <si>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</si>
  <si>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</si>
  <si>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</si>
  <si>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</si>
  <si>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</si>
  <si>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</si>
  <si>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</si>
  <si>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</si>
  <si>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</si>
  <si>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</si>
  <si>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</si>
  <si>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</si>
  <si>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</si>
  <si>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</si>
  <si>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</si>
  <si>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</si>
  <si>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</si>
  <si>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</si>
  <si>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</si>
  <si>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</si>
  <si>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</si>
  <si>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</si>
  <si>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</si>
  <si>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</si>
  <si>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</si>
  <si>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</si>
  <si>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</si>
  <si>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</si>
  <si>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</si>
  <si>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</si>
  <si>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</si>
  <si>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</si>
  <si>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</si>
  <si>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</si>
  <si>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</si>
  <si>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</si>
  <si>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</si>
  <si>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</si>
  <si>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</si>
  <si>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</si>
  <si>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</si>
  <si>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</si>
  <si>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</si>
  <si>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</si>
  <si>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</si>
  <si>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</si>
  <si>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</si>
  <si>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</si>
  <si>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</si>
  <si>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</si>
  <si>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</si>
  <si>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</si>
  <si>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</si>
  <si>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</si>
  <si>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</si>
  <si>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</si>
  <si>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</si>
  <si>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</si>
  <si>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</si>
  <si>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</si>
  <si>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</si>
  <si>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</si>
  <si>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</si>
  <si>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</si>
  <si>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</si>
  <si>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</si>
  <si>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</si>
  <si>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</si>
  <si>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</si>
  <si>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</si>
  <si>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</si>
  <si>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</si>
  <si>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</si>
  <si>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</si>
  <si>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</si>
  <si>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</si>
  <si>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</si>
  <si>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</si>
  <si>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</si>
  <si>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</si>
  <si>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</si>
  <si>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</si>
  <si>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</si>
  <si>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</si>
  <si>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</si>
  <si>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</si>
  <si>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</si>
  <si>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</si>
  <si>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</si>
  <si>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</si>
  <si>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</si>
  <si>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</si>
  <si>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</si>
  <si>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</si>
  <si>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</si>
  <si>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</si>
  <si>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</si>
  <si>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</si>
  <si>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</si>
  <si>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</si>
  <si>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</si>
  <si>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</si>
  <si>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</si>
  <si>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</si>
  <si>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</si>
  <si>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</si>
  <si>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</si>
  <si>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</si>
  <si>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</si>
  <si>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</si>
  <si>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</si>
  <si>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</si>
  <si>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</si>
  <si>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</si>
  <si>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</si>
  <si>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</si>
  <si>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</si>
  <si>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</si>
  <si>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</si>
  <si>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</si>
  <si>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</si>
  <si>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</si>
  <si>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</si>
  <si>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</si>
  <si>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</si>
  <si>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</si>
  <si>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</si>
  <si>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</si>
  <si>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</si>
  <si>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</si>
  <si>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</si>
  <si>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</si>
  <si>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APORTACIÓN INICIAL:   MONTO: $153,075,422.48   FECHA: 15/08/2008
OBSERVACIONES: -</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</si>
  <si>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</si>
  <si>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</si>
  <si>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</si>
  <si>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</si>
  <si>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</si>
  <si>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</si>
  <si>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</si>
  <si>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</si>
  <si>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</si>
  <si>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</si>
  <si>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</si>
  <si>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</si>
  <si>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</si>
  <si>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</si>
  <si>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</si>
  <si>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</si>
  <si>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</si>
  <si>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</si>
  <si>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</si>
  <si>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</si>
  <si>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</si>
  <si>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</si>
  <si>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</si>
  <si>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</si>
  <si>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</si>
  <si>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</si>
  <si>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</si>
  <si>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</si>
  <si>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</si>
  <si>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</si>
  <si>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</si>
  <si>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</si>
  <si>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</si>
  <si>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</si>
  <si>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</si>
  <si>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</si>
  <si>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</si>
  <si>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</si>
  <si>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</si>
  <si>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</si>
  <si>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</si>
  <si>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</si>
  <si>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</si>
  <si>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</si>
  <si>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</si>
  <si>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</si>
  <si>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</si>
  <si>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</si>
  <si>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</si>
  <si>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</si>
  <si>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</si>
  <si>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</si>
  <si>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</si>
  <si>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</si>
  <si>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</si>
  <si>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</si>
  <si>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</si>
  <si>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</si>
  <si>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</si>
  <si>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</si>
  <si>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</si>
  <si>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</si>
  <si>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</si>
  <si>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</si>
  <si>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</si>
  <si>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</si>
  <si>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</si>
  <si>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</si>
  <si>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</si>
  <si>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</si>
  <si>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</si>
  <si>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</si>
  <si>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</si>
  <si>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</si>
  <si>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</si>
  <si>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</si>
  <si>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</si>
  <si>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</si>
  <si>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</si>
  <si>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</si>
  <si>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</si>
  <si>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</si>
  <si>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</si>
  <si>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</si>
  <si>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</si>
  <si>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</si>
  <si>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</si>
  <si>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</si>
  <si>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</si>
  <si>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</si>
  <si>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</si>
  <si>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</si>
  <si>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</si>
  <si>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</si>
  <si>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</si>
  <si>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</si>
  <si>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</si>
  <si>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</si>
  <si>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</si>
  <si>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</si>
  <si>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</si>
  <si>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</si>
  <si>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</si>
  <si>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</si>
  <si>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</si>
  <si>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</si>
  <si>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</si>
  <si>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</si>
  <si>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</si>
  <si>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</si>
  <si>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</si>
  <si>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</si>
  <si>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</si>
  <si>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</si>
  <si>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</si>
  <si>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</si>
  <si>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</si>
  <si>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</si>
  <si>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</si>
  <si>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</si>
  <si>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</si>
  <si>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</si>
  <si>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</si>
  <si>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</si>
  <si>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</si>
  <si>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</si>
  <si>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</si>
  <si>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</si>
  <si>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</si>
  <si>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</si>
  <si>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</si>
  <si>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</si>
  <si>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</si>
  <si>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</si>
  <si>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</si>
  <si>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</si>
  <si>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</si>
  <si>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</si>
  <si>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</si>
  <si>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</si>
  <si>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</si>
  <si>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</si>
  <si>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</si>
  <si>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</si>
  <si>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</si>
  <si>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</si>
  <si>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</si>
  <si>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</si>
  <si>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</si>
  <si>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</si>
  <si>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</si>
  <si>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</si>
  <si>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</si>
  <si>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</si>
  <si>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</si>
  <si>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</si>
  <si>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</si>
  <si>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</si>
  <si>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</si>
  <si>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</si>
  <si>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</si>
  <si>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</si>
  <si>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</si>
  <si>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</si>
  <si>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</si>
  <si>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</si>
  <si>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</si>
  <si>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</si>
  <si>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</si>
  <si>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</si>
  <si>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</si>
  <si>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</si>
  <si>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</si>
  <si>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</si>
  <si>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</si>
  <si>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</si>
  <si>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</si>
  <si>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</si>
  <si>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</si>
  <si>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</si>
  <si>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</si>
  <si>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</si>
  <si>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</si>
  <si>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</si>
  <si>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</si>
  <si>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</si>
  <si>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</si>
  <si>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</si>
  <si>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</si>
  <si>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</si>
  <si>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</si>
  <si>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</si>
  <si>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</si>
  <si>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</si>
  <si>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</si>
  <si>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</si>
  <si>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</si>
  <si>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</si>
  <si>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</si>
  <si>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</si>
  <si>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</si>
  <si>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</si>
  <si>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</si>
  <si>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</si>
  <si>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</si>
  <si>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</si>
  <si>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</si>
  <si>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</si>
  <si>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</si>
  <si>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</si>
  <si>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</si>
  <si>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</si>
  <si>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</si>
  <si>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</si>
  <si>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</si>
  <si>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</si>
  <si>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</si>
  <si>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</si>
  <si>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</si>
  <si>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</si>
  <si>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</si>
  <si>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</si>
  <si>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</si>
  <si>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</si>
  <si>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</si>
  <si>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</si>
  <si>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</si>
  <si>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</si>
  <si>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</si>
  <si>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</si>
  <si>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</si>
  <si>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</si>
  <si>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</si>
  <si>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</si>
  <si>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</si>
  <si>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</si>
  <si>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</si>
  <si>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</si>
  <si>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</si>
  <si>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</si>
  <si>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</si>
  <si>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</si>
  <si>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</si>
  <si>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</si>
  <si>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</si>
  <si>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</si>
  <si>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</si>
  <si>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</si>
  <si>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</si>
  <si>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</si>
  <si>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</si>
  <si>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</si>
  <si>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</si>
  <si>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</si>
  <si>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</si>
  <si>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</si>
  <si>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</si>
  <si>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</si>
  <si>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</si>
  <si>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</si>
  <si>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</si>
  <si>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</si>
  <si>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</si>
  <si>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</si>
  <si>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</si>
  <si>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</si>
  <si>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</si>
  <si>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</si>
  <si>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</si>
  <si>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</si>
  <si>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</si>
  <si>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</si>
  <si>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</si>
  <si>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</si>
  <si>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</si>
  <si>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</si>
  <si>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</si>
  <si>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</si>
  <si>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</si>
  <si>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</si>
  <si>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</si>
  <si>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</si>
  <si>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</si>
  <si>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</si>
  <si>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</si>
  <si>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</si>
  <si>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</si>
  <si>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</si>
  <si>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</si>
  <si>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</si>
  <si>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</si>
  <si>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</si>
  <si>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</si>
  <si>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</si>
  <si>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</si>
  <si>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</si>
  <si>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</si>
  <si>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</si>
  <si>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</si>
  <si>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</si>
  <si>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</si>
  <si>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</si>
  <si>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</si>
  <si>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</si>
  <si>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</si>
  <si>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</si>
  <si>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</si>
  <si>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</si>
  <si>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</si>
  <si>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</si>
  <si>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</si>
  <si>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</si>
  <si>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</si>
  <si>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</si>
  <si>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</si>
  <si>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</si>
  <si>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</si>
  <si>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</si>
  <si>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</si>
  <si>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</si>
  <si>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</si>
  <si>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</si>
  <si>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</si>
  <si>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</si>
  <si>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</si>
  <si>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</si>
  <si>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</si>
  <si>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</si>
  <si>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</si>
  <si>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</si>
  <si>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</si>
  <si>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</si>
  <si>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</si>
  <si>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</si>
  <si>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</si>
  <si>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</si>
  <si>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</si>
  <si>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</si>
  <si>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</si>
  <si>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</si>
  <si>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</si>
  <si>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</si>
  <si>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</si>
  <si>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</si>
  <si>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</si>
  <si>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</si>
  <si>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</si>
  <si>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</si>
  <si>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</si>
  <si>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</si>
  <si>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</si>
  <si>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</si>
  <si>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</si>
  <si>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</si>
  <si>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</si>
  <si>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</si>
  <si>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</si>
  <si>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</si>
  <si>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</si>
  <si>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</si>
  <si>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</si>
  <si>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</si>
  <si>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</si>
  <si>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</si>
  <si>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</si>
  <si>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</si>
  <si>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</si>
  <si>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</si>
  <si>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</si>
  <si>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</si>
  <si>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</si>
  <si>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</si>
  <si>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</si>
  <si>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</si>
  <si>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</si>
  <si>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</si>
  <si>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</si>
  <si>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</si>
  <si>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</si>
  <si>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</si>
  <si>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</si>
  <si>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</si>
  <si>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</si>
  <si>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</si>
  <si>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</si>
  <si>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</si>
  <si>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</si>
  <si>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</si>
  <si>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</si>
  <si>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</si>
  <si>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</si>
  <si>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</si>
  <si>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</si>
  <si>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</si>
  <si>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</si>
  <si>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</si>
  <si>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</si>
  <si>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</si>
  <si>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</si>
  <si>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</si>
  <si>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</si>
  <si>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</si>
  <si>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</si>
  <si>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</si>
  <si>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PROSOFT-INNOVACIÓN, FONDO SECTORIAL DE INNOVACIÓN</t>
  </si>
  <si>
    <t>DESTINO: APOYOS PARA LA INVESTIGACIÓN CIENTÍFICA Y TECNOLÓGICA EN INFRAESTRUCTURA FÍSICA EDUCATIVA.
CUMPLIMIENTO DE LA MISIÓN:
INFORMACIÓN NO ACTUALIZADA POR EL SECRETARIO ADMINISTRATIVO.</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</si>
  <si>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</si>
  <si>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</si>
  <si>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</si>
  <si>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AMPLIACIÓN DE LA CONCESIÓN, A FIN DE QUE CAPUFE RECUPERE LAS APORTACIONES HECHAS AL FIDEICOMISO.</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</si>
  <si>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</si>
  <si>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</si>
  <si>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</si>
  <si>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</si>
  <si>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</si>
  <si>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</si>
  <si>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</si>
  <si>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</si>
  <si>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</si>
  <si>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</si>
  <si>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</si>
  <si>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</si>
  <si>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</si>
  <si>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</si>
  <si>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</si>
  <si>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</si>
  <si>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</si>
  <si>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</si>
  <si>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</si>
  <si>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</si>
  <si>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</si>
  <si>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</si>
  <si>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</si>
  <si>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</si>
  <si>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</si>
  <si>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</si>
  <si>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</si>
  <si>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</si>
  <si>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</si>
  <si>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EXTINCIÓN ANTE LA SHCP.</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</si>
  <si>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</si>
  <si>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</si>
  <si>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</si>
  <si>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</si>
  <si>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</si>
  <si>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</si>
  <si>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</si>
  <si>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</si>
  <si>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</si>
  <si>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</si>
  <si>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</si>
  <si>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DESTINO: GASTOS GENERALES
CUMPLIMIENTO DE LA MISIÓN:
EL FIDEICOMISO DEJO DE OPERAR A PARTIR DEL 15 DE JULIO DE 1999.</t>
  </si>
  <si>
    <t>DESTINO: HONORARIOS FIDUCIARIOS
CUMPLIMIENTO DE LA MISIÓN:
EL FIDEICOMISO DEJO DE OPERAR A PARTIR DEL 15 DE JULIO DEL 1999.</t>
  </si>
  <si>
    <t>DESTINO: NO SE REPORTAN MOVIMIENTOS.
CUMPLIMIENTO DE LA MISIÓN:
EL FIDEICOMISO DEJO DE OPERAR AL 15 DE JULIO DE 1999.</t>
  </si>
  <si>
    <t>DESTINO: HONORARIOS FIDUCIARIA
CUMPLIMIENTO DE LA MISIÓN:
EL FIDEICOMISO DEJO DE OPERAR A PARTIR DEL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</si>
  <si>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</si>
  <si>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</si>
  <si>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</si>
  <si>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GASTO OPERATIVO Y APOYO A PROYECTOS.
CUMPLIMIENTO DE LA MISIÓN:
INFORMACIÓN NO ACTUALIZADA POR EL SECRETARIO ADMINISTRATIVO.</t>
  </si>
  <si>
    <t>DESTINO: APOYOS PARA LA INVESTIGACIÓN CIENTÍFICA Y TECNOLÓGICA DEL ESTADO DE NAYARIT
CUMPLIMIENTO DE LA MISIÓN:
LA INFORMACIÓN NO FUE ACTUALIZADA POR EL SECRETARIO ADMINISTRATIVO.</t>
  </si>
  <si>
    <t>DESTINO: APOYOS PARA LA INVESTIGACIÓN CIENTÍFICA Y TECNOLÓGICA DEL ESTADO DE MORELOS ASÍ COMO PARA EL GASTO OPERATIVO DEL FIDEICOMISO.
CUMPLIMIENTO DE LA MISIÓN:
INFORMACIÓN QUE NO FUE ACTUALIZADA POR EL SECRETARIO ADMINISTRATIVO.</t>
  </si>
  <si>
    <t>DESTINO: GASTO OPERATIVO Y APOYOS PARA LA INVESTIGACIÓN CIENTÍFICA Y EL DESARROLLO TECNOLÓGICO DEL ESTADO DE MÉXICO.
CUMPLIMIENTO DE LA MISIÓN:
INFORMACIÓN QUE NO ACTUALIZÓ EL SECRETARIO ADMINISTRATIVO.</t>
  </si>
  <si>
    <t>DESTINO: APOYOS PARA LA INVESTIGACION CIENTIFICA Y TECNOLOGICA DEL DISTRITO FEDERAL.
CUMPLIMIENTO DE LA MISIÓN:
INFORMACIÓN NO ACTUALIZADA POR EL SECRETARIO ADMINISTRATIVO.</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</si>
  <si>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</si>
  <si>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</si>
  <si>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</si>
  <si>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1FEDERAL</t>
  </si>
  <si>
    <t>1FIDEICOMISO</t>
  </si>
  <si>
    <t>APORTACIÓN INICIAL:   MONTO: $40,880,650.00   FECHA: 30/11/2012
OBSERVACIONES: EL INFORME FUE REALIZADO CON BASE EN EL FLUJO, MOSTRANDO LOS INGRESOS Y EGRESOS.</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</si>
  <si>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</si>
  <si>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</si>
  <si>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305,588 SERVIDORES PÚBLICOS QUE INICIARON Y TERMINARON EL TRIGÉSIMO CICLO DEL FONAC, AL MISMO NÚMERO DE SERVIDORES PÚBLICOS LE FUE ENTREGADO EL PAGO DE SUS AHORROS, TODA VEZ QUE LAS 96 DEPENDENCIAS Y ENTIDADES AFILIADAS REALIZARON DURANTE EL MES DE AGOSTO DE 2019, EL TRÁMITE Y PAGO CORRESPONDIENTE A SU LIQUIDACIÓN</t>
  </si>
  <si>
    <t>DESTINO: HONORARIOS E IMPUESTOS DIVERSOS.
CUMPLIMIENTO DE LA MISIÓN:
EL FIDEICOMISO CUENTA CON RECURSOS QUE CONSTITUYEN FONDOS DE GARANTIA QUE PERMITIRAN ACCEDER A CREDITOS A DIVERSAS PYMES.</t>
  </si>
  <si>
    <t>DESTINO: LA INTEGRACIÓN DE OTROS EGRESOS ACUMULABLES, ES COMO SIGUE: - HONORARIOS - CASTIGOS, DEPRECIACIONES Y AMORTIZACIONES - IMPUESTOS DIVERSOS - APLICACIONES PATRIMONIALES - OTRAS CUENTAS POR PAGAR - DEFICIT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</si>
  <si>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2ESTATAL</t>
  </si>
  <si>
    <t>3PRIVADO</t>
  </si>
  <si>
    <t>3ANÁLOGO</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</si>
  <si>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</si>
  <si>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</si>
  <si>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</si>
  <si>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</si>
  <si>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</si>
  <si>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</si>
  <si>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</si>
  <si>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</si>
  <si>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</si>
  <si>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2017-03, 2017-04, 2017-05, Y 2017-06, SIENDO: MALANGA, ANONÁCEAS, EXTRACTOS BIOACTIVOS, CORMOS DE MALANGA, MOLE NEGRO, CALABAZA, CAFÉ, AGUACATE, CIBIOC, OVINOS Y CAPRINOS, POLINIZADORES, PLATAFORMA WEB, CACAO, YACA, TOTOABA, CABRAS, ESCAMOLES, PANIFICACIÓN, VERDOLAGA, GENÓMICA, ENFERMEDADES EN GANADERÍA, MOLUSCOS BIVALVOS Y RESONANCIA MAGNÉTICA.</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</si>
  <si>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DE SEGUIMIENTO TÉCNICO A LOS SUJETOS DE APOYO Y SE VALIDAN LOS GASTOS REALIZADOS, PARA PREVENIR QUE EXISTAN DESVIACIONES EN LA CALIDAD DE LOS SUMINISTROS Y PRODUCTOS ENTREGABLES Y QUE LOS RECURSOS SE EJERZAN DE ACUERDO A LO ESTABLECIDO EN EL CAR.</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</si>
  <si>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</si>
  <si>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</si>
  <si>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SEGURIDAD Y PROTECCIÓN CIUDADANA</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</si>
  <si>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INFORMACIÓN QUE CONTIENE ESTE REPORTE ES RESPONSABILIDAD DEL FIDUCIARIO Y NO ES GENERADA POR QUIEN LO REALIZA.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</si>
  <si>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</si>
  <si>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</si>
  <si>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DESTINO: SEGURIDAD PARA CRUCES VIALES FERROVIARIOS.
CUMPLIMIENTO DE LA MISIÓN:
SE CONTINÚA REALIZANDO REUNIONES CON AUTORIDADES ESTATALES, SE ESTÁN CONFORMANDO COMITÉS DE SEGURIDAD ASÍ COMO LLEVAR A CABO LA REVISIÓN DE PROPUESTAS. EL COMITÉ DE SEGURIDAD DEL ESTADO DE NUEVO LEÓN YA SESIONÓ EN DOS OCASIONES. SE REALIZAN LAS GESTIONES PARA OBTENER EL REGISTRO EN CARTERA DE LA UNIDAD DE INVERSIONES DE LA SHCP RESPECTO DE LA PRIMERA FASE DE LOS ESTUDIOS DE PRE INVERSIÓN RELATIVOS A 10 CRUCES A NIVEL EN LA ZONA METROPOLITANA DE MONTERREY.</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</si>
  <si>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</si>
  <si>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</si>
  <si>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</si>
  <si>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MANDATO PARA LA REALIZACIÓN DE ACTOS PREVIOS A LA ENAJENACIÓN DE LA AERONAVE MARCA GULFSTREAM MODELO 1159 A, TAMBIÉN CONOCIDO COMO GRUMMAN III; NÚMERO DE SERIE 386, AL SERVICIO DE LA SECRETARÍA DE COMUNICACIONES Y TRANSPORTES</t>
  </si>
  <si>
    <t>DIRECCIÓN GENERAL DE PLANEACIÓN Y EVALUACIÓN</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</si>
  <si>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</si>
  <si>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</si>
  <si>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APORTACIÓN INICIAL:   MONTO: $1,000.00   FECHA: 08/01/2020
OBSERVACIONES: CON FECHA 8 DE ENERO DE 2020 SE AUTORIZO LA ADECUACIÓN PRESUPUESTARIA (AP 9) CON UNA APORTACIÓN INICIAL DE $1000.00</t>
  </si>
  <si>
    <t>DESTINO: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
CUMPLIMIENTO DE LA MISIÓN: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</si>
  <si>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</si>
  <si>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</si>
  <si>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2020 SE REALIZARÁN OBRAS EXTERNAS EN LAS LUMBRERAS.</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</si>
  <si>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</si>
  <si>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</si>
  <si>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</si>
  <si>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ACTOS PREVIOS A LA ENAJENACIÓN DE LAS AERONAVES AL SERVICIO DE LA POLICÍA FEDERAL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</si>
  <si>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</si>
  <si>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</si>
  <si>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9 (NUEVE) PROYECTOS EN DESARROLLO.</t>
  </si>
  <si>
    <t>DESTINO: GASTO OPERATIVO Y APOYOS PARA LA INVESTIGACION CIENTIFICA Y TECNOLOGICA.
CUMPLIMIENTO DE LA MISIÓN:
SE REALIZARON LAS OPERACIONES ADMINISTRATIVAS Y CONTABLES PARA LA PRESENTACIÓN DE LOS ESTADOS FINANCIEROS DEL FONDO, ASÍ COMO LOS TRÁMITES CORRESPONDIENTES, DERIVADOS DE LOS CAMBIOS DE LOS SECRETARIOS ADMINISTRATIVOS.</t>
  </si>
  <si>
    <t>DESTINO: FOMENTAR EL AHORRO SISTEMÁTICO DE SUS TRABAJADORES QUE LES PERMITA, ADEMÁS DE ESTABLECER UN PATRIMONIO FAMILIAR. NOTA: FIDEICOMISO EXTINTO EL 01 DE OCTUBRE DEL 2019
CUMPLIMIENTO DE LA MISIÓN:
FOMENTAR EL AHORRO SISTEMÁTICO DE SUS TRABAJADORES QUE LES PERMITA, ADEMÁS DE ESTABLECER UN PATRIMONIO FAMILIAR. NOTA: FIDEICOMISO EXTINTO EL 01 DE OCTUBRE DEL 2019</t>
  </si>
  <si>
    <t>APORTACIÓN INICIAL:   MONTO: $319,752.10   FECHA: 19/12/2001
OBSERVACIONES: FOMENTAR EL AHORRO SISTEMÁTICO DE SUS TRABAJADORES QUE LES PERMITA, ADEMÁS DE ESTABLECER UN PATRIMONIO FAMILIAR. NOTA: FIDEICOMISO EXTINTO EL 01 DE OCTUBRE DEL 2019.</t>
  </si>
  <si>
    <t>DESTINO: EL APOYAR LA REALIZACIÓN DE PROYECTOS CIENTÍFICOS, TECNOLÓGICOS Y DE INNOVACIÓN QUE CORRESPONDAN A PRIORIDADES DE LA ENTIDAD FEDERATIVA.
CUMPLIMIENTO DE LA MISIÓN:
INFORMACIÓN NO ACTUALIZADA POR EL SECRETARIO ADMINISTRATIVO.</t>
  </si>
  <si>
    <t>DESTINO: APOYO PARA LA INVESTIGACION CIENTIFICA Y TECNOLOGICA DEL ESTADO DE GUANAJUATO.
CUMPLIMIENTO DE LA MISIÓN:
SE FOMENTO LA PARTICIPACIÓN DE INSTITUCIONES, PARA EL DESARROLLO DE PROYECTOS CIENTÍFICOS, TECNOLÓGICOS Y DE INNOVACIÓN PARA IMPULSAR EL DESARROLLO ECONÓMICO Y SOCIAL DEL ESTADO DE GUANAJUATO.</t>
  </si>
  <si>
    <t>DESTINO: APOYOS PARA INVESTIGACIÓN CIENTÍFICA Y TECNOLÓGICA DEL MUNICIPIO DE PUEBLA, PUEBLA.
CUMPLIMIENTO DE LA MISIÓN:
INFORMACIÓN QUE NO ACTUALIZÓ EL SECRETARIO ADMINISTRATIVO.</t>
  </si>
  <si>
    <t>APORTACIÓN INICIAL:   MONTO: $500,000.00   FECHA: 24/07/1998
OBSERVACIONES: EL FIDEICOMISO SE ENCUENTRA EN PROCESO DE EXTINCIÓN.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</si>
  <si>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</si>
  <si>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</si>
  <si>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OFICINA DE LA PRESIDENCIA DE LA REPÚBLICA</t>
  </si>
  <si>
    <t>MANDATO PARA LA REALIZACIÓN DE ACTOS PREVIOS A LA ENAJENACIÓN DE LAS AERONAVES AL SERVICIO DE LA OFICINA DE LA PRESIDENCIA DE LA REPÚBLICA.</t>
  </si>
  <si>
    <t>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</si>
  <si>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
CUMPLIMIENTO DE LA MISIÓN:
SE HA CUMPLIDO CON EL OBJETIVO DEL MANDATO, EN LA PREPARACIÓN, ANÁLISIS, VALUACIÓN E IDENTIFICACIÓN DE ALTERNATIVAS DE COMERCIALIZACIÓN.</t>
  </si>
  <si>
    <t>APORTACIÓN INICIAL:   MONTO: $9,779,349.94   FECHA: 06/12/2019
OBSERVACIONES: EL MANDATO PARA LA REALIZACIÓN DE ACTOS PREVIOS A LA ENAJENACIÓN DE LAS AERONAVES AL SERVICIO DE LA OFICINA DE LA PRESIDENCIA DE LA REPÚBLICA, SU FECHA DE CONSTITUCIÓN FUE EL 6 DE DICIEMBRE DE 2019.</t>
  </si>
  <si>
    <t>APORTACIÓN INICIAL:   MONTO: $18,000,000.00   FECHA: 30/11/2012
OBSERVACIONES: SE REPORTA EL SALDO DE FLUJO DE EFECTIVO AL 31 DE DICIEMBRE DE 2019 EN APEGO A LA RECOMENDACIÓN 14-0-04100-02-0050-01-001 DE LA AUDITORIA FINANCIERA Y DE CUMPLIMIENTO 14-0-04100-02-0050</t>
  </si>
  <si>
    <t>APORTACIÓN INICIAL:   MONTO: $353,848,403.00   FECHA: 28/12/2017
OBSERVACIONES: APORTACIÓN DEL GOBIERNO FEDERAL $353,848,403.00 MÁS INTERESES AL MES DE DICIEMBRE DE 2017 $283,471.89 ES IGUAL A 354,131,874.89 MENOS CAMBIO NETO EN EL PATRIMONIO DEL EJERCICIO (213,617,732.03).</t>
  </si>
  <si>
    <t>APORTACIÓN INICIAL:   MONTO: $1,000,000.00   FECHA: 28/02/2002
OBSERVACIONES: NOTA: POR ACUERDO CTFDE-18-II-4, EL COMITÉ TÉCNICO DEL FDE AUTORIZÓ, ENTRE OTRAS COSAS, QUE LOS RECURSOS QUE NO FUERAN EJERCIDOS AL FINAL DEL EJERCICIO 2019 DEBERÍAN SER REINTEGRADOS AL FDE PARA SU CONCENTRACIÓN EN LA TESOFE, POR LO QUE EL 31/ENE/2020 SE REALIZÓ EL ENTERO DE LOS RECURSOS QUE NO FUERON EJERCIDOS DURANTE EL EJERCICIO 2019 POR LA CANTIDAD DE $27,652,468.04 ASIMISMO, MEDIANTE ACUERDO CTFDE-19-II-3 SE AUTORIZÓ EL PRESUPUESTO PARA EL EJERCICIO 2020 POR UN MONTO DE $60,438,916.76 REGISTRADO EL 11/FEB/2020, CON FECHA 24/ENE/2020 SE REALIZÓ EL ENTERO DE RECURSOS POR EL PERIODO DE DICIEMBRE DE 2019 POR EL MONTO DE $1,594,644.92 Y CON FECHA 11/FEB/2020 SE REALIZÓ EL ENTERO DE RECUROS POR EL PERIODO DE ENERO 2020 POR EL MONTO DE $158,287.02.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</si>
  <si>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MONTO: $2,031,169,428.84   FECHA: 30/06/1999
OBSERVACIONES: EN 2020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</si>
  <si>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</si>
  <si>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DESTINO: PARA EL PAGO DE HONORARIOS Y COMISIONES, DERIVADOS DEL FIDEICOMISO CONSERVADURÍA DE PALACIO NACIONAL Y LOS TRABAJOS DEL "SERVICIO INTEGRAL DE MANTENIMIENTO DE LOS PILOTES DE CONTROL QUE SE LOCALIZAN EN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</si>
  <si>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VALUACION DE MERCADO Y FONDO DE AHORRO PARA JUBILADOS.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</si>
  <si>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</si>
  <si>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REGISTRARON EGRESOS POR HONORARIOS, IMPUESTOS DIVERSOS,VARIACION CAMBIARIA, ESTIMACIONES Y OTROS.
CUMPLIMIENTO DE LA MISIÓN:
ASIGNACION DE LOS RECURSOS A DIVERSOS PROGRAMAS EN CUMPLIMIENTO DE LOS FINES PARA LOS QUE FUE CONSTITUIDO EL FIDEICOMISO.</t>
  </si>
  <si>
    <t>DESTINO: EN EL PERIODO QUE SE REPORTA NO SE GENERARON EGRESOS.
CUMPLIMIENTO DE LA MISIÓN:
SE MANTIENE VIGENTE EL MECANISMO PARA LA ADMINISTRACION Y OPERACION DEL FONDO CONSTITUIDO PARA EL CUMPLIMIENTO DE LOS FINES DEL FIDEICOMISO</t>
  </si>
  <si>
    <t>DESTINO: GASTOS DE ADMINISTRACIÓN, GASTOS DE VENTA Y GASTOS FINANCIEROS.
CUMPLIMIENTO DE LA MISIÓN:
APOYO A LA DIVULGACION DE DIVERSAS MANIFESTACIONES ARTISTICAS EN MEXICO.</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</si>
  <si>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2019. EL AUDITOR EXTERNO DESIGNADO POR LA SECRETARÍA DE LA FUNCIÓN PÚBLICA DICTAMINÓ LOS ESTADOS FINANCIEROS DEL 1 DE ENERO AL 31 DE DICIEMBRE DE 2018</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</si>
  <si>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2020.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</si>
  <si>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</si>
  <si>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</si>
  <si>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$100.00   FECHA: 20/06/2018
OBSERVACIONES: A LA FECHA NO SE HA REALIZADO APORTACIÓN ALGUNA POR LO QUE NO SE TIENE UN AVANCE METAS Y CUMPLIMIENTO DE MISIÓN Y FINES. SE PREVEÉ APORTACIONES DE CAPITAL A PARTIR DEL SEGUNDO SEMESTRE DE 2020.</t>
  </si>
  <si>
    <t>DESTINO: NO SE HAN TENIDO LLAMADAS DE CAPITAL, SIN EMBARGO SE ESPERA QUE EN EL TRANSCURO DEL SEGUNDO SEMESTRE DE 2020 SE REALICEN DICHAS LLAMDAS.
CUMPLIMIENTO DE LA MISIÓN:
NO SE TIENEN AVANCES EN EL PROYECTO POR LO QUE NO SE REPORTAN CUMPLIMIENTO EN MISIÓN Y FINES</t>
  </si>
  <si>
    <t>APORTACIÓN INICIAL:   MONTO: $10,000.00   FECHA: 01/06/2018
OBSERVACIONES: SE PREVÉ APOYARA PROYECTOS A PARTIR DEL SEGUNDO SEMESTRE DE 2020.</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</si>
  <si>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</si>
  <si>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EL PERIODO QUE SE REPORTA, LOS EGRESOS CORRESPONDEN A COSTO DE ADMINISTRACIÓN (TRASPASO DE RECURSOS EN MARZO DE LA CUENTA EN PESOS DEL MANDATO AL FONDO MÉXICO POR $704,690.24, QUE NO SE CONSIDERA COMO PRÉSTAMO DIRECTO SINO COMO GASTO) Y AL TRASPASO DE RECURSOS EN MARZO DE LA CUENTA EN DÓLARES AL FONDO MÉXICO POR $9’615,095.12 DÓLARES (EQUIVALENTE A $225’807,624.36 CON UN TIPO DE CAMBIO DE 23.4847 AL 31 DE MARZO).
CUMPLIMIENTO DE LA MISIÓN:
EN EL PERIODO QUE SE INFORMA SE TRASPASARON RECURSOS AL FONDO MÉXICO POR $226’512,314.60 COMPUESTO POR: $704,690.24 (COSTO DE ADMINISTRACIÓN) Y $225’807,624.36 POR SU EQUIVALENTE DE LA CUENTA EN DÓLARES.</t>
  </si>
  <si>
    <t>APORTACIÓN INICIAL:   MONTO: $10,944,000,000.00   FECHA: 07/05/2003
OBSERVACIONES: LA ENTIDAD CONFORME A SU LEY ORGÁNICA, UTILIZA EL FONDO DE LA FINANCIERA NACIONAL DE DESARROLLO AGROPECUARIO, RURAL ,FORESTAL Y PESQUERO COMO SOPORTE OPERATIVO, DEL DESARROLLO DE SUS ACTIVIDADES. ES IMPORTANTE SEÑALAR QUE LAS CIFRAS SON PRELIMINARES</t>
  </si>
  <si>
    <t>DESTINO: EL 28 DE FEBRERO DE 2020, SE CONCENTRARON EN LA TESOFE LOS RECURSOS DEL FIDEICOMISO 2059 POR UN MONTO DE $21,679,164,76 DE CONFORMIDAD CON LO DISPUESTO POR EL ÚLTIMO PÁRRAFO DEL ARTÍCULO 12 DE LA LEY DE INGRESOS DE LA FEDERACIÓN PARA EL EJERCICIO 2020, CONSISTENTE EN EL REINTEGRO DE LOS RECURSOS PÚBLICOS REMANENTES DE LA EXTINCIÓN DE UN FIDEICOMISO.
CUMPLIMIENTO DE LA MISIÓN:
ALCANZAR UN NIVEL DE PENETRACIÓN DEL NOVENTA POR CIENTO EN LOS HOGARES DE ESCASOS RECURSOS DEFINIDOS POR LA SECRETARÍA DE DESARROLLO SOCIAL.</t>
  </si>
  <si>
    <t>APORTACIÓN INICIAL:   MONTO: $750,000,000.00   FECHA: 04/11/2002
OBSERVACIONES: YA NO SE CUENTA CON DISPONIBILIDAD, EN VIRTUD DE QUE LOS REMANENTES DEL FIDEICOMISO FUERON ENTERADOS A LA TESOFE.</t>
  </si>
  <si>
    <t>APORTACIÓN INICIAL:   MONTO: $2,366,304,825.00   FECHA: 27/12/2017
OBSERVACIONES: CONFORME A LO DISPUESTO EN EL ART. DÉCIMO SEGUNDO TRANSITORIO DE LA LIF PARA EL EJERCICIO FISCAL 2020, SE DEBEN LLEVAR A CABO LAS ACCIONES PARA LA EXTINCIÓN DEL FIDEICOMISO.</t>
  </si>
  <si>
    <t>DESTINO: PRÉSTAMOS OTORGADOS A LOS TRABAJADORES, GASTOS FIDUCIARIOS Y OTROS GASTOS.
CUMPLIMIENTO DE LA MISIÓN:
CONFORME A LAS APORTACIONES Y AL DESTINO DE LOS RECURSOS, SE ESTÁ CUMPLIENDO CON LOS FINES DEL FIDEICOMISO, SE OTORGARON 275 PRÉSTAMOS DE 275 PRÉSTAMOS SOLICITADOS, LO QUE REPRESENTA UN 100%.</t>
  </si>
  <si>
    <t>DESTINO: CUMPLIMIENTO DE LOS FINES DEL MANDATO.
CUMPLIMIENTO DE LA MISIÓN:
LA DURACIÓN DEL MANDATO DE ACUERDO A SU CONTRATO ES DE 20 SEMANAS A PARTIR DEL 1 DE NOVIEMBRE DE 2019.</t>
  </si>
  <si>
    <t>APORTACIÓN INICIAL:   MONTO: $1,000.00   FECHA: 26/02/2009
OBSERVACIONES: NO HAY OBSERVACIONES</t>
  </si>
  <si>
    <t>BANCO DEL BIENESTAR, SNC</t>
  </si>
  <si>
    <t>DESTINO: APOYAR PARCIALMENTE, LOS PROYECTOS DE CARÁCTER EDUCATIVO, CULTURAL Y ACADÉMICO QUE AYUDEN A ESTRECHAR LOS LAZOS DE AMISTAD, ASÍ COMO A INCREMENTAR EL CONOCIMIENTO MUTUO (MÉXICO-JAPÓN).
CUMPLIMIENTO DE LA MISIÓN:
NO SE EFECTUARON EGRESOS DERIVADOS DEL OBJETIVO DEL FIDEICOMISO</t>
  </si>
  <si>
    <t>APORTACIÓN INICIAL:   MONTO: $23,610,000.00   FECHA: 02/02/1982
OBSERVACIONES: SIN OBSERVACIONES</t>
  </si>
  <si>
    <t>APORTACIÓN INICIAL:   MONTO: $0.01   FECHA: 03/03/1992
OBSERVACIONES: NO SE CUENTA CON DATOS EXACTOS DE LA PRIMERA APORTACIÓN.</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</si>
  <si>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</si>
  <si>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$50,000.00   FECHA: 30/03/2000
OBSERVACIONES: DE CONFORMIDAD CON LA NIF-B-16 ESTADOS FINANCIEROS CON PROPÓSITOS NO LUCRATIVOS, EL PATRIMONIO DEL FIDEICOMISO SE INTEGRA POR RESTRINGIDO Y NO RESTRINGIDO.</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</si>
  <si>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</si>
  <si>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</si>
  <si>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</si>
  <si>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</si>
  <si>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DESTINO: EROGACIONES POR CONCEPTO DE COMISIONES, ASÍ COMO GASTOS DE ADMINISTRACIÓN Y PROMOCIÓN.
CUMPLIMIENTO DE LA MISIÓN:
SE ADJUNTA OFICIO IV.400.UAF.0651.2020, DE FECHA 13 DE ABRIL DE 2020, SUSCRITO POR LA UAF, EN EL CUAL COMUNICA AL INDEP LAS ACCIONES NECESARIAS PARA LA EXTINCIÓN PÚBLICADA EN EL "DECRETO POR EL QUE SE ORDENA LA EXTINCIÓN O TERMINACIÓN DE LOS FIDEICOMISOS PÚBLICO Y ANÁLOGOS". ES DECIR FORMALIZACIÓN DE LA REVERSIÓN DE 441 INMUEBLES PATRIMONIO DEL FIDEICOMISO.</t>
  </si>
  <si>
    <t>APORTACIÓN INICIAL:   MONTO: $160,600.00   FECHA: 01/03/1990
OBSERVACIONES: SE REPORTA EL SALDO QUE PRESENTA EL BANCO A DICIEMBRE 2018</t>
  </si>
  <si>
    <t>APORTACIÓN INICIAL:   MONTO: $1,000,000.00   FECHA: 25/10/2017
OBSERVACIONES: RESULTADOS ALCANZADOS: AMPLIACIÓN EN LA CAPACIDAD DE OPERACIÓN DE EVALUACIONES TÉCNICAS, FORTALECIMIENTO DE GESTIÓN Y ATENCIÓN A LOS TRÁMITES QUE REALIZAN LOS REGULADOS, DESAHOGO DE RESOLUCIONES Y ATENCIÓN DE EXPEDIENTES ACUMULADOS.</t>
  </si>
  <si>
    <t>DESTINO: LOS RECURSOS SERÁN DESTINADOS DE CONFORMIDAD CON LO ESTABLECIDO EN EL DECRETO PRESIDENCIAL PUBLICADO EN EL DIARIO OFICIAL DE LA FEDERACIÓN DEL 24 DE NOVIEMBRE DE 2004
CUMPLIMIENTO DE LA MISIÓN:
CONSTRUCCIÓN DEL TÚNEL CHURUBUSCO-XOCHIACA, LA TERCERA LÍNEA DE CONDUCCIÓN DEL SISTEMA CUTZAMALA, TÚNEL CANAL GENERAL Y PARA MANTENIMIENTO DE LAS PLANTAS DE BOMBEO 1, 2, 3, 4, 5 Y 6 DEL SISTEMA CUTZAMALA, ASÍ COMO LA ADECUACIÓN DE LA SEGUNDA LÍNEA DE ALTA PRESIÓN DEL SISTEMA CUTZAMALA.</t>
  </si>
  <si>
    <t>APORTACIÓN INICIAL:   MONTO: $31,860,000.00   FECHA: 25/05/2006
OBSERVACIONES: "RESULTADOS ALCANZADOS: JURÍDICAMENTE SE ESTÁN LLEVANDO A CABO LAS GESTIONES DE LA RESOLUCIÓN DEL JUICIO AGRARIO INTERPUESTO POR EL EJIDO SAN JUAN ATEZCAPAN, Y SE CONTINUA DANDO SEGUIMIENTO AL FORTALECIMIENTO DEL MANEJO DEL ÁREA A TRAVÉS DE LAS ACCIONES DE CONSERVACIÓN, PROTECCIÓN Y PRESERVACIÓN DEL ÁREA DE PROTECCIÓN DE RECURSOS NATURALES CUENCAS DE LOS RÍOS VALLE DE BRAVO, MALACATEPEC, TILOSTOC Y TEMASCALTEPEC EN EL ESTADO DE MÉXICO."</t>
  </si>
  <si>
    <t>APORTACIÓN INICIAL:   MONTO: $3,000,000.00   FECHA: 17/10/2014
OBSERVACIONES: EL RESUMEN DE LOS INGRESOS ACUMULADOS, ES EL RESULTADO DE LOS RENDIMIENTOS FINANCIEROS GENERADOS</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</si>
  <si>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</si>
  <si>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</si>
  <si>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</si>
  <si>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</si>
  <si>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</si>
  <si>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</si>
  <si>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 TODA VEZ QUE ES LA ÚLTIMA INFORMACIÓN CON QUE SE CUENTA.</t>
  </si>
  <si>
    <t>DESTINO: RETENCIÓN DE HONORARIOS.
CUMPLIMIENTO DE LA MISIÓN:
EL FIDEICOMISO DEJO DE OPERAR A PARTIR DEL 15 DE JULIO DE 1999.</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</si>
  <si>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21 DE ENERO DEL 2020</t>
  </si>
  <si>
    <t>APORTACIÓN INICIAL:   MONTO: $10,000.00   FECHA: 22/12/2000
OBSERVACIONES: LA DISPONIBILIDAD AL 31 DE DICIEMBRE DE 2018, ESTÁ DETERMINADA DE ACUERDO AL FLUJO DE EFECTIVO DEL CUARTO TRIMESTRE DE 2018.</t>
  </si>
  <si>
    <t>APORTACIÓN INICIAL:   MONTO: $10,000.00   FECHA: 20/10/2005
OBSERVACIONES: ---LA DISPONIBILIDAD QUE SE REPORTO EN EL RENGLÓN ANTERIOR ES DEL EJERCICIO 2018.</t>
  </si>
  <si>
    <t>APORTACIÓN INICIAL:   MONTO: $500,000.00   FECHA: 15/12/2000
OBSERVACIONES: CON FECHA 03 DE DICIEMBRE DE 2019, EL AUDITOR EXTERNO DIO POR CONCLUIDA LA ORDEN DE AUDITORIA NO. 045/2018, AL FIDEICOMISO CORRESPONDIENTE AL EJERCICIO 2018.</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</si>
  <si>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TECNOLOGÍA, CREACIÓN Y FORTALECIMIENTO DE LA INFRAESTRUCTURA DE INVESTIGACIÓN Y DESARROLLO TECNOLÓGICO QUE REQUIERE EL SECTOR CIENCIAS NAVALES, POR LO QUE SE INFORMA QUE SE CONTINÚA REALIZANDO EL SEGUIMIENTO TÉCNICO FINANCIERO A SIETE PROYECTOS FINANCIADOS CON RECURSOS DEL FONDO.</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</si>
  <si>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</si>
  <si>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DESTINO: APOYOS PARA LA INVESTIGACIÓN CIENTÍFICA Y TECNOLÓGICA DEL SECTOR AEROPORTUARIO.
CUMPLIMIENTO DE LA MISIÓN:
DURANTE EL PERÍODO QUE SE INFORMA NO SE APORTARON RECURSOS A LOS SUJETOS DE APOYO.</t>
  </si>
  <si>
    <t>SOCIEDAD ANÓNIMA, INSTITUCIÓN DE BANCA MÚLTIPLE, INTERCAM GRUPO FINANCIERO</t>
  </si>
  <si>
    <t>DESTINO: SE CUENTAN CON UN PROYECTO EN EJECUCION, AL CUAL SE TIENE PENDIENTE DE PROPORCIONAR RECURSOS POR $3'880,000.00
CUMPLIMIENTO DE LA MISIÓN:
DURANTE EL PRESENTE AÑO, CULMINO SATISFACTORIAMENTE EL PROYECTO "RADARES DE VIGILANCIA AÉREA".</t>
  </si>
  <si>
    <t>DESTINO: LOS RECURSOS EJERCIDOS AL CIERRE DEL TRIMESTRE A TRAVES DEL FIDEICOMISO SE HAN UTILIZADO PARA EL PAGO DE LAS COMISIONES POR EL MANEJO DE CUENTA Y PARA LA ADQUISICIÓN DE EQUIPOS PARA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</si>
  <si>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2018 CORRESPONDE A LA DISPONIBILIDAD PATRIMONIAL FINAL DE ESE EJERCICIO.</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</si>
  <si>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</si>
  <si>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APORTACIÓN INICIAL:   MONTO: $8,500,000.00   FECHA: 24/11/2000
OBSERVACIONES: EN EL SISTEMA DEL PROCESO INTEGRAL DE PROGRAMACIÓN Y PRESUPUESTO "PIPP" DEL EJERCICIO 2019 SE ENCUENTRA EN TRÁMITE LA CLAVE DE ACTUALIZACIÓN DEL FIDEICOMISO 597 ACTINVER. NOTA: LA CANTIDAD DE $44,364.98 CORRESPONDE A LA DISPONIBILIDAD FINAL DEL EJERCICIO 2019.</t>
  </si>
  <si>
    <t>APORTACIÓN INICIAL:   MONTO: $1,000,000.00   FECHA: 25/03/2010
OBSERVACIONES: SE ENVÍA PARA SU AUTORIZACIÓN</t>
  </si>
  <si>
    <t>DESTINO: EN PROCESO DE EXTINCIÓN
CUMPLIMIENTO DE LA MISIÓN:
EN PROCESO DE EXTINCIÓN</t>
  </si>
  <si>
    <t>APORTACIÓN INICIAL:   MONTO: $5,291,955.55   FECHA: 21/08/2002
OBSERVACIONES: EN PROCESO DE EXTINCION</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</si>
  <si>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2020.</t>
  </si>
  <si>
    <t>DESTINO: APOYOS PARA LA INVESTIGACIÓN CIENTÍFICA Y TECNOLÓGICA DEL ESTADO (O SECTOR, EN SU CASO) DE 2019
CUMPLIMIENTO DE LA MISIÓN:
INFORMACIÓN NO ACTUALIZADA POR EL SECRETARIO ADMINISTRATIVO DEL FONDO.</t>
  </si>
  <si>
    <t>DESTINO: PARA EL FOMENTO A LA INVESTIGACION CIENTIFICA Y TECNOLOGICA DEL ESTADO (UNIVERSIDADES, CENTROS DE INVESTIGACION Y EMPRESAS CON RENIECYT) DE QUINTANA ROO
CUMPLIMIENTO DE LA MISIÓN:
PARA EL EJERCICO 2020 SE TEIENEN RECURSOS POR MINISTRAR POR LA CATIDAD DE $1,412,460.00 PESOS</t>
  </si>
  <si>
    <t>DESTINO: APOYOS PARA LA INVESTIGACIÓN CIENTÍFICA Y TECNOLÓGICA DEL ESTADO DE ZACATECAS EN SUS SECTORES PRIORITARIOS: MINERÍA, AGROINDUSTRIA ALIMENTARIA, TICS, MANUFACTURA AVANZADA Y ENERGÍAS RENOVABLES.
CUMPLIMIENTO DE LA MISIÓN:
EL FIDEICOMISO INICIÓ CON LA FORMALIZACIÓN DEL CAR DEL PROYECTO CON CLAVE ZAC 2019 01 201920 POR $2 MILLONES DE PESOS DE LA UNIV AUTÓNOMA DE ZACATECAS; ASIMISMO AL PROYECTO CON CLAVE ZAC-2019-02-01-211530 PRESENTADA POR IDEAS, CONCEPTOS Y ESPACIOS MUSEOGRÁFICOS S.C. POR $23 MILLONES DE PESOS. SE DIÓ SEGUIMIENTO A LOS PROYECTOS CON CLAVE ZAC-2017-01-291759, ZAC-2017-01-292055, ZAC-2017-02-292621, ZAC-2018-01-01-81557, ZAC-2018-02-02-86979, ZAC-2018-05-01-125266, ZAC-2018-06-01-130135.</t>
  </si>
  <si>
    <t>DESTINO: APOYOS PARA CIBNOR $8,966,502.90 APOYOS PARA EL INSTITUTO NACIONAL DE INVESTIGACION FORESTALES, ARICULTURA Y PECUARIAS $1,220,750 APOYOS PARA CIPACTLI $ 5,341,544.40
CUMPLIMIENTO DE LA MISIÓN:
DURANTE EL PERIODO QUE SE INFORMA HAN MINISTRADO $15,528,797.30 MILLONES DE PESOS Y SE HAN APROBADO $ 0.00 MILLONES DE PESOS PARA EL DESARROLLO DE PROYECTOS.</t>
  </si>
  <si>
    <t>DESTINO: GASTO OPERATIVO Y APOYOS PARA LA INVESTIGACIÓN CIENTÍFICA Y TECNOLÓGICA DEL ESTADO
CUMPLIMIENTO DE LA MISIÓN:
DURANTE EL PERIODO QUE SE INFORMA NO SE HAN RECIBIDO APORTACIONES</t>
  </si>
  <si>
    <t>DESTINO: APOYOS PARA PROYECTOS DE INVESTIGACIÓN CIENTÍFICA Y TECNOLÓGICA EN EL ESTADO DE MICHOACÁN.
CUMPLIMIENTO DE LA MISIÓN:
SE REALIZÓ SEGUIMIENTO TÉCNICO Y FINANCIERO AL PROYECTO MICH-2015-C01-01-283933; SE REALIZARON LOS REGISTROS CONTABLES PARA LA ADMINISTRACIÓN DEL FONDO.</t>
  </si>
  <si>
    <t>DESTINO: PARA FOMENTO A LA INVESTIGACION CIENTIFICA Y TECNOLOGICA DEL ESTADO DE CAMPECHE. ( UNIVERSIDAD, Y CENTROS DE INVESTIGACIÓN Y EMPRESAS CON RENIECYT).
CUMPLIMIENTO DE LA MISIÓN:
EN EL EJERCICIO DE 2020, SE REALIZARON TAREAS DE APOYO Y SEGUIMIENTO A LOS PROYECTOS VIGENTES Y FALTAN RECURSOS POR MINISTRAR A PROYECTOS POR LA CANTIDAD DE $720,000.00 PESOS</t>
  </si>
  <si>
    <t>DESTINO: APOYOS PARA LA INVESTIGACIÓN CIENTIFICA Y TECNOLOGICA DEL ESTADO DE VERACRUZ.
CUMPLIMIENTO DE LA MISIÓN:
DURANTE EL PERIODO QUE SE REPORTA SE REALIZARON MINISTRACIONES A PROYECTOS DE INVESTIGACIÓN DEL ESTADO DE VERACRUZ.</t>
  </si>
  <si>
    <t>DESTINO: APOYOS PARA LA INVESTIGACION CIENTIFICA Y TECNOLOGICA DEL ESTADO DE OAXACA.
CUMPLIMIENTO DE LA MISIÓN:
A LA FECHA SE ENCUENTRAN VIGENTES EL PROYECTO “DESARROLLO DE UN MODELO DE CENTRO DE INNOVACIÓN Y NEGOCIOS PARA EL SECTOR AGROINDUSTRIAL DE OAXACA, ETAPA DE PRUEBA"</t>
  </si>
  <si>
    <t>APORTACIÓN INICIAL:   MONTO: $19,163,645.00   FECHA: 20/12/2012
OBSERVACIONES: INFORMACIÓN OBTENIDA DEL ESTADO DE CUENTA;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</si>
  <si>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NO SE HAN REALIZADO APORTACIONES AL PATRIMONIO DEL FIDEICOMISO.</t>
  </si>
  <si>
    <t>DESTINO: GASTOS DE OPERACION DE LA CNH 2020, SERVICIO DE TELEFONÍA E INTERNET MÓVIL, SERVICIO DE DESARROLLO Y MANTENIMIENTO DE SISTEMAS DE LA INFORMACIÓN DE LA CNH, HONORARIOS FIDUCIARIOS, HONORARIOS DE AUDITORÍA EXTERNA.
CUMPLIMIENTO DE LA MISIÓN:
SE CUMPLIO</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</si>
  <si>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TRAVÉSN DE APOYOS ECONÓMICOS PARA LA PRODUCCIÓN DE LARGOMETRAJES DE CALIDAD TEMÁTICA Y TÉCNICA Y DE SERIES, INDUCIENDO LA COPARTICIACIÓN DE INVERSIONISTAS PRIVADOS EN PROYECTOS CONJUNTOS CON EL SECTOR PÚBLICO, ASÍ COMO LA FORMACIÓN DE RECURSOS HUMANOS. LO ANTERIOR SE HA CUMPLIDO CON LAS ACCIONES QUE LLEVO A CABO EL FIDEICOMISO (FOPROCINE) EN EL PERIODO REPORTADO</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</si>
  <si>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</si>
  <si>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APORTACIÓN INICIAL:   MONTO: $1,036,528.00   FECHA: 17/07/1991
OBSERVACIONES: LA CIFRA DEL SALDO FINAL DEL EJERCICIO 2018 ES DICTAMINADA.</t>
  </si>
  <si>
    <t>DESTINO: PARA EL ABANDONO DEL AREA CONTRACTUAL DE EK-BALAM
CUMPLIMIENTO DE LA MISIÓN:
CONTRATO EN DESARROLLO, SIN NECESIDAD DE REALIZAR ACTUALMENTE ACTIVIDADES DE ABANDONO DE CAMPOS</t>
  </si>
  <si>
    <t>DESTINO: PAGAR GASTOS PREVIOS DE PROYECTOS PIDIREGAS.
CUMPLIMIENTO DE LA MISIÓN:
PARA EL AÑO 2020 SE TIENE PROGRAMADO CONVOCAR 12 PROYECTOS CON 13 LÍNEAS DE TRANSMISIÓN Y 13 SUBESTACIONES ELÉCTRICAS, QUE INCORPORARAN AL SISTEMA ELÉCTRICO NACIONAL 115.3KM-C Y 288MVA.</t>
  </si>
  <si>
    <t>Segundo Trimestre 2020</t>
  </si>
  <si>
    <t>ANEXO XV</t>
  </si>
  <si>
    <t>CON REGISTRO VIGENTE AL 30 DE JUNIO DE 2020</t>
  </si>
  <si>
    <t>REPORTADO
ENERO - JUNIO 2020</t>
  </si>
  <si>
    <t>DESTINO: $45,629.35 HONORARIOS PROFESIONALES, $21,902.10 MARCO TORRES GARCIA, $833,000.00 PROYECTO PREVENTIVO “ESTIMACIÓN DE LA VULNERABILIDAD Y RIESGO SOCIOECONÓMICO DE LA CIUDAD DE MÉXICO. CASOS DE ESTUDIO: DELEGACIONES ÁLVARO OBREGÓN, CUAUHTÉMOC, GUSTAVO A. MADERO E IZTAPALAPA”, $516,965.60 PROYECTO PREVENTIVO CHIAPAS “SISTEMA DE MULTI ALERTA Y COMUNICACIÓN MASIVA PARA EL ESTADO DE CHIAPAS”, $21,902.10 EDUARDO BERNAL BARTOLO, $73,006.92 FRIDA GUADALUPE VERA RUIZ, $98,867.50 CASTILLO MIRANDA Y COMPAÑIA SC, $106,468.46 OSCAR NOÉ JUAREZ QUIROZ, $91,252.38 GUADALUPE ORTIZ MARTINEZ, $68,172.00 IMPUESTOS ENTERADOS SOBRE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</si>
  <si>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SEGUNDO TRIMESTRE DE 2020 EL IMPORTE POR CONCEPTO DE HONORARIOS FIDUCIARIOS ASCENDIÓ A LA CANTIDAD DE $3,033,367.39 TRES MILLONES TREINTA Y TRES MIL TRESCIENTOS SESENTA Y SIETE PESOS 39/100. Y LOS PAGOS DE AUDITORÍAS POR UN MONTO DE $68,820.48 (SESENTA Y OCHO MIL, OCHOCIENTOS VEINTE PESOS 48/100 M.N). ASIMISMO, EL MONTO DE APOYOS ENTREGADOS AL SEGUNDO TRIMESTRE, ASCIENDE A LA CANTIDAD DE $3,762,000.00 (TRES MILLONES, SETECIENTOS SESENTA Y DOS MIL, 00/100 M.N). 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SEGUNDO TRIMESTRE DEL EJERCICIO FISCAL 2020, ÚNICAMENTE SE TIENE CONTEMPLADO EL PAGO A LOS BENEFICIARIO PUBLICADOS EN EL DIARIO OFICIAL DE LA FEDERACIÓN EL DÍA 30 DE NOVIEMBRE DE 2018.</t>
  </si>
  <si>
    <t>DESTINO: DESTINO DE LOS RECURSOS EROGADOS: -MEDIDAS CAUTELARES Y PROVISIONALES: $9,328,211.41 -INFORME DE FONDO: $204,937.23 -SENTENCIA: $385,336.30 -RECOMENDACIÓN 26/2001:$0.00 ACUERDO DE SOLUCIÓN AMISTOSA : $121,987.80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</si>
  <si>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EN EL SEGUNDO TRIMESTRE 2020 NO SE PRESENTO NINGUNA DEMANDA EN EL EXTRANJERO CONTRA EL ESTADO MEXICANO, POR LO QUE LOS RECURSOS EN SU TOTALIDAD SIGUEN FORMANDO PARTE DEL PATRIMONIO DEL FIDEICOMISO. SIN EMBARGO, DURANTE EL SEGUNDO TRIMESTRE 2020 SE PRESENTARON GASTOS DE APOYO POR CONCEPTO DE HONORARIOS FIDUCIARIOS Y CONTRIBUCIONES DIVERSAS, LAS CUALES SUMAN UN TOTAL DE $247,041.76 M.N.
CUMPLIMIENTO DE LA MISIÓN:
EN EL SEGUNDO TRIMESTRE 2020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</si>
  <si>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2020 AL 30 DE JUNIO 2020.</t>
  </si>
  <si>
    <t>DESTINO: SE UTILIZAN PARA LA EJECUCIÓN DE 8 PROYECTOS QUE CORRESPONDEN A 15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</si>
  <si>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$11,122,198.67   FECHA: 05/09/1996
OBSERVACIONES: SE REPORTA LA INFORMACIÓN DEL 2DO TRIMESTRE 2020 (ABRIL-JUNIO) Y SE ADJUNTA EL ACTA DE LA SESIÓN EXTRAORDINARIA DEL COMITÉ TÉCNICO DEL 22 DE JUNIO DE 2020 DEBIDAMENTE FIRMADA.</t>
  </si>
  <si>
    <t>DESTINO: EN EL PERIODO QUE SE REPORTA, LOS EGRESOS CORRESPONDEN AL PAGO DE HONORARIOS ($1,398,216.65), IMPUESTOS DIVERSOS ($218,448.00), Y AL COSTO DE ADMINISTRACIÓN ($277,555,851.87). EN EL PERIODO SE REPORTA, QUE CONFORME AL DECRETO POR EL QUE SE ORDENA LA EXTINCIÓN O TERMINACIÓN DE LOS FIDEICOMISOS PÚBLICOS, MANDATOS PÚBLICOS Y ANÁLOGOS, PUBLICADO EN EL DIARIO OFICIAL DE LA FEDERACIÓN EL 02 DE ABRIL DE 2020, MEDIANTE OFICIO NÚMERO 100.- 93, LA SECRETARÍA DE HACIENDA Y CRÉDITO PÚBLICO RESUELVE QUE EL FIDEICOMISO DENOMINADO FONDO MÉXICO, NO ES SUJETO DE EXCEPCIÓN, POR LO QUE SE SOLICITA INICIE LOS TRÁMITES PARA SU EXTINCIÓN, ASÍ COMO A REINTEGRAR LOS RECURSOS DISPONIBLES A LA TESORERÍA DE LA FEDERACIÓN. POR LO QUE SE REALIZARON DOS TRANSFERENCIAS A TESOFE DE LOS RECURSOS DISPONIBLES NO COMPROMETIDOS DEL FONDO MÉXICO POR $1,510,442,562.00 M.N. ($1,315,007,955.00 Y $195,414,607.00).
CUMPLIMIENTO DE LA MISIÓN:
EN EL PERIODO A JUNIO 2020, HUBO DESEMBOLSOS DE REC. EN M.N., POR $627,550,000.00, DE LOS PROYECTOS: TODOS JUNTOS CONTRA EL COVID 19 ($360,000,000.00); ENTREGA DE DESPENSAS A PERSONAL A CAUSA DEL DESEMPLEO GENERADO EN Q. ROO Y B.C.S. ($240,000,000.00); APOYO PARA EL TRASLADO TER. VOLUN. Y GRAT. DE PER. EN T. N. ($16,000,000.00); Y APOYO DE HOSPED., ALIMENT. Y TRANSP. AL PERSONAL MÉDICA Y TRAB. DE LA SALUD EN T. NAL. ($11,550,000.00).</t>
  </si>
  <si>
    <t>APORTACIÓN INICIAL:   MONTO: $1,000.00   FECHA: 25/01/2012
OBSERVACIONES: LA DISPONIBILIDAD AL 30 DE JUNIO DE 2020, SEGÚN LOS EDOS DE CTA DE LA TESOFE ES DE: $29,337,100.50 EN M.N., Y 11,288,882.76 USD, QUE EQUIVALEN EN M.N. A $260,652,400.71, AL T.C. 23.0893. BANCOMEXT RESERVÓ 10,687,500 USD AL T.C. 23.0893 AL 30/06/2020, CORRESPONDEN A NICARAGUA (GARANTÍA PARCIAL GINSA EQUIVALENTE A $246,766,893.75).HUBO DESEMBOLSOS DE RECURSOS EN M. N., POR $627,550,000.00, EN CUATRO PROYECTOS POR: ($360,000,000.00); ($240,000,000.00); ($16,000,000.00) Y ($11,550,000.00). SE REALIZARON DOS TRANSFERENCIAS A LA TESOFE DE LOS RECURSOS DISPONIBLES NO COMPROMETIDOS DEL FONDO, POR $1,510,442,562.00 M.N. ($1,315,007,955.00 Y $195,414,607.00). LOS RENDIM. FINANCIEROS DE TESOFE SE INTEGRAN $29,263,159.32 M.N., $6,320,013.23 DE OTRAS DIVISAS, $353,761.88 POR COMISIONES COBRADAS M.N. Y AL CONCEPTO DE CAMBIOS $21,910,902.96, M.N.</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</si>
  <si>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2020 $12,027,428.32 ; PAGO DE BOLETOS AÉREOS DEL PROGRAMA DE BECAS 2019 $1,258,187.20; Y PROYECTO PILOTO MUNICIPIOS FRONTERIZOS DE DERECHOS HUMANOS $196,089.88.</t>
  </si>
  <si>
    <t>APORTACIÓN INICIAL:   MONTO: $4,000,000.00   FECHA: 23/11/2012
OBSERVACIONES: AL 30 DE JUNIO DE 2020 SE TIENEN PASIVOS POR PAGAR POR CONCEPTO DE HONORARIOS A LOS AUDITORES POR UN IMPORTE DE $2,728.32; IMPUESTO RETENIDOS (ISR E IVA DE HONORARIOS) POR UN IMPORTE DE $1.25; Y RECURSOS DE LOS PROGRAMAS Y PROYECTOS APROBADOS POR EJERCER POR UN IMPORTE DE $32,678,221.76.</t>
  </si>
  <si>
    <t>DESTINO: EN EL PERIODO COMPRENDIDO DE ENERO A JUNIO DE 2020, NO SE HA REALIZADO NINGÚN MOVIMIENTO DEBIDO A LA EMERGENCIA SANITARIA DENOMINADA COVID-19.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</si>
  <si>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DESTINO: EN EL RUBRO DE PAGO DE HONORARIOS Y COMISIONES SE INCLUYE EL COBRO DE COMISIONES BANCARIAS POR MANEJO DE CUENTA DURANTE EL PERIODO ABRIL AL JUNIO DE 2020. TAMBIÉN SE INFORMAN LOS RENDIMIENTOS FINANCIEROS GENERADOS EN EL SEGUNDO TRIMESTRE DE 2020.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</si>
  <si>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SEGUNDO INFORME TRIMESTRAL, SE CONSIDERA EL TIPO DE CAMBIO DE $23.0893 PESOS M.N. POR DÓLAR EUA, REPORTADO POR LA INSTITUCIÓN FINANCIERA AL 30 DE JUNIO DE 2020; Y AL APLICAR ESTE TIPO DE CAMBIO AL MONTO DE RECURSOS DISPONIBLES EN DÓLARES AL CIERRE DEL AÑO ANTERIOR, SE GENERA UNA DIFERENCIA NEGATIVA DE $46,176.98. LA INVERSIÓN TEMPORAL POR $39,937.23 M.N. NO SE INCLUYÓ EN EL INFORME EN DÓLARES EUA, DICHOS RECURSOS SERÁN APLICADOS AL PAGO DE COMISIONES BANCARIAS EN MESES POSTERIORES.</t>
  </si>
  <si>
    <t>DESTINO: AL 30 DE JUNIO DE 2020 SE EROGARON RECURSOS PARA COMPRA DE BONOS CUPÓN CERO POR CONCEPTO DE APOYOS FINANCIEROS OTORGADOS A ENTIDADES FEDERATIVAS POR $5,440,947,273.92, INCLUYENDO LOS QUE SE REDIMIERON ANTICIPADAMENTE. DICHO IMPORTE FORMA PARTE DE LAS INVS. DEL FIDEICOMISO A LA FECHA DE ESTE REPORTE. ASIMISMO AL SEGUNDO TRIMESTRE DE 2020 SE HAN EROGADO RECURSOS POR CONCEPTO DE HONORARIOS FIDUCIARIOS POR $ 1,118,844.61.
CUMPLIMIENTO DE LA MISIÓN:
AL 30 DE JUNIO DE 2020 SE REGISTRARON RESERVAS PARA EL OTORGAMIENTO DE APOYOS FINANCIEROS POR $600,121,016.71, POR LO QUE LA DISPONIBILIDAD QUE SE TIENE EN EL PATRIMONIO PARA NUEVOS APOYOS FINANCIEROS ASCIENDE A LA CANTIDAD $661,815,931.79, CONSIDERANDO EL IMPORTE RESERVADO PARA EL PAGO DE HONORARIOS FIDUCIARIOS Y DEFENSA DEL PATRIMONIO DURANTE LA VIGENCIA RESTANTE DEL FIDEICOMISO, POR LA CANTIDAD DE $10,532,237.34.</t>
  </si>
  <si>
    <t>APORTACIÓN INICIAL:   MONTO: $4,500,000,000.00   FECHA: 30/03/2011
OBSERVACIONES: AL 30 DE JUNIO DE 2020 LOS RENDIMIENTOS FINANCIEROS INCLUYEN INTERESES DEVENGADOS SOBRE INVERSIONES EN BONOS CUPÓN CERO POR $277,374,844.68, INTERESES COBRADOS SOBRE INVERSIONES EN VALORES POR $29,257,085.54, INTERESES DEVENGADOS POR COBRAR DE INVERSIONES POR $13,461,477.45, REGISTRÁNDOSE UN TOTAL DE $320,093,407.67 CON FECHA 17 DE ABRIL DE 2020, SE REALIZARON DOS PAGOS AL DESPACHO CASTILLO MIRANDA Y CÍA. S C, A CUENTA DE LA DICTAMINACIÓN DE LOS ESTADOS FINANCIEROS POR EL EJERCICIO 2019 POR LA CANTIDAD DE $94,587.44. DERIVADO DE SUS FINES, PARA ESTE FIDEICOMISO NO SE GENERAN EDOS. DE RESULTADOS.</t>
  </si>
  <si>
    <t>DESTINO: AL 30 DE JUNIO DE 2020 SE EROGARON RECURSOS PARA COMPRA DE BONOS CUPÓN CERO POR CONCEPTO DE APOYOS FINANCIEROS OTORGADOS A ENTIDADES FEDERATIVAS POR $3,584’818,187.62, DICHO IMPORTE FORMA PARTE DE LAS INVERSIONES DEL FIDEICOMISO A LA FECHA DE ESTE REPORTE. ASIMISMO AL SEGUNDO TRIMESTRE DE 2020 SE HAN EROGADO RECURSOS POR CONCEPTO DE HONORARIOS FIDUCIARIOS POR $214,980.48.
CUMPLIMIENTO DE LA MISIÓN:
AL 30 DE JUNIO DE 2020 NO SE TIENE REGISTRADO RESERVAS PARA EL OTORGAMIENTO DE APOYOS FINANCIEROS POR LO QUE LA DISPONIBILIDAD QUE SE TIENE EN EL PATRIMONIO DEL FIDEICOMISO ES POR LA CANTIDAD DE $68,061.64, CONSIDERANDO UNA RESERVA PARA EL COBRO DE HONORARIOS FIDUCIARIOS, HONORARIOS PARA LA DEFENSA DEL PATRIMONIO DEL FIDEICOMISO, INCLUYENDO IVA POR LA CANTIDAD DE $22,816,725.12.</t>
  </si>
  <si>
    <t>APORTACIÓN INICIAL:   MONTO: $4,000,000,000.00   FECHA: 20/04/2012
OBSERVACIONES: AL 30 DE JUNIO DE 2020 LOS RENDIMIENTOS FINANCIEROS POR $231,805,711.65 INCLUYEN INTERESES DEVENGADOS SOBRE INVERSIONES EN BONOS CUPÓN CERO POR $231,062,666.23, INTERESES COBRADOS SOBRE INVERSIONES EN VALORES POR $504,128.30 E INTERESES DEVENGADOS POR COBRAR DE INVERSIONES POR $238,917.12. CON FECHA 17 DE ABRIL DE 2020, SE PAGÓ A CASTILLO MIRANDA Y CÍA. S C, LA DICTAMINACIÓN DE LOS ESTADOS FINANCIEROS POR EL EJERCICIO 2019 LA CANTIDAD DE $94,587.44. DERIVADO DE SUS FINES, PARA ESTE FIDEICOMISO NO SE GENERAN EDOS. DE RESULTADOS.</t>
  </si>
  <si>
    <t>DESTINO: DURANTE EL PERIODO ENERO-JUNIO DE 2020, SE REGISTRÓ EL USO DE RECURSOS DEL FEIP PARA REALIZAR EL PAGO DE HONORARIOS A LA FIDUCIARIA.
CUMPLIMIENTO DE LA MISIÓN:
DURANTE EL PERIODO ENERO-JUNIO DE 2020 LOS RECURSOS DEL FEIP ESTUVIERON DISPONIBLES PARA ENFRENTAR EL EFECTO SOBRE LAS FINANZAS PÚBLICAS Y LA ECONOMÍA NACIONAL CUANDO OCURRAN DISMINUCIONES DE LOS INGRESOS DEL GOBIERNO FEDERAL RESPECTO A LO ESTIMADO EN LA LEY DE INGRESOS DE LA FEDERACIÓN 2020 PARA CUBRIR EL GASTO APROBADO EN EL PRESUPUESTO DE EGRESOS DE LA FEDERACIÓN 2020.</t>
  </si>
  <si>
    <t>APORTACIÓN INICIAL:   MONTO: $9,455,074,200.01   FECHA: 27/04/2001
OBSERVACIONES: LA APORTACIÓN DE RECURSOS FISCALES SE REFIERE A UNA TRANSFERENCIA DEL FONDO MEXICANO DEL PETRÓLEO POR 9,081,549,400.00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2020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</si>
  <si>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$7,867.30 Y OTROS GASTOS DE ADMINISTRACIÓN POR $1,258.77 POR CONCEPTO DEL IVA DE HONORARIOS.
CUMPLIMIENTO DE LA MISIÓN:
AL SEGUNDO TRIMESTRE DE 2020,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</si>
  <si>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CORRESPONDE A LOS RECURSOS CANALIZADOS AL PROCESO DE PAGO A AHORRADORES POR MINISTRACIÓN DEL CONVENIO SUSCRITO CON EL ESTADO DE NAYARIT POR $879,410.00; HONORARIOS POR SERVICIOS $6,593,354.41; OTROS GASTOS DE OPERACIÓN Y ADMINISTRACIÓN POR $2,257,221.28; HONORARIOS FIDUCIARIOS POR $4,097,290.48.
CUMPLIMIENTO DE LA MISIÓN:
PARA PROSEGUIR CON SUS FINES, EN EL SEGUNDO TRIMESTRE DE 2020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</si>
  <si>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t>
  </si>
  <si>
    <t>DESTINO: AL SEGUNDO TRIMESTRE DE 2020, LOS EGRESOS INCLUYEN UN IMPORTE TOTAL DE: $2,493,575.57, CONFORMADOS POR EL ENTERO DE IMPUESTOS FEDERALES POR $248,857.00, OTROS PAGOS POR $336,000.00 Y HONORARIOS PROFESIONALES POR $1,908,718.57. ASÍ MISMO, SE CONTEMPLA UN GASTO EN PAGO DE HONORARIOS Y COMISIONES POR $257,809.99 Y ENTEROS A LA TESOFE $5,629,730.00.
CUMPLIMIENTO DE LA MISIÓN:
DURANTE EL PERIODO DE ENERO A JUNIO DE 2020 SE LLEVARON A CABO LAS SIGUIENTES ACTIVIDADES: 4 “CURSO–TALLER EN EVALUACIÓN SOCIOECONÓMICA DE PROYECTOS”, DE 25 HORAS C/U, IMPARTICIÓN DEL DESPI PROMOCIÓN ENERO 2020, ENTRE OTRAS.</t>
  </si>
  <si>
    <t>APORTACIÓN INICIAL:   MONTO: $500,000.00   FECHA: 10/03/1994
OBSERVACIONES: LOS INGRESOS POR $953,471.02, SE COMPONEN DE $241,471.02 DE RENDIMIENTOS FINANCIEROS Y $712,000.00 DE OTRAS APORTACIONES (GARANTÍAS DE PERMANENCIA DEL DESPI).</t>
  </si>
  <si>
    <t>DESTINO: AL SEGUNDO TRIMESTRE DE 2020, LOS INGRESOS CORRESPONDEN A RENDIMIENTOS FINANCIEROS GENERADOS POR $12,549,207.62 Y A LA RECLASIFICACIÓN DEL RUBRO DE ACREEDORES DIVERSOS AL PATRIMONIO POR $24,190,962.03. LOS EGRESOS DEL MISMO PERIODO CORRESPONDEN A HONORARIOS FIDUCIARIOS, COMISIONES Y GASTOS DE ADMINISTRACIÓN POR $597,288.00. ASIMISMO, DE CONFORMIDAD CON EL "DECRETO POR EL QUE SE ORDENA LA EXTINCIÓN O TERMINACIÓN DE LOS FIDEICOMISO PÚBLICOS, MANDATOS PÚBLICOS Y ANÁLOGOS", CON FECHA 15 DE ABRIL DE 2020, SE REINTEGRÓ A LA TESOFE EL SALDO REMANENTE DEL FIDEICOMISO POR $618,508,660.00.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</si>
  <si>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SEGUNDO TRIMESTRE DE 2020.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</si>
  <si>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6,265.0 MILLONES DE PESOS (MDP), DE LOS CUALES 2,963.9 MDP FUERON PARA OBRAS Y ACCIONES DE RECONSTRUCCIÓN PARA LA INFRAESTRUCTURA PÚBLICA, EN LOS SECTORES CARRETERO, EDUCATIVO, FORESTAL Y DE VIVEROS, HIDRÁULICO, MILITAR, NAVAL, PESQUERO Y ACUÍCOLA, SALUD, URBANO Y VIVIENDA; AFECTADOS POR FENÓMENOS NATURALES PERTURBADORES EN 2015, 2016, 2017, 2018, 2019 Y 2020. ASÍ COMO 624.0 MDP PARA LA ATENCIÓN DE EMERGENCIAS (REVOLVENTE), PARA ASESORÍA LEGAL 0.1 MDP, PARA EL BONO CATASTRÓFICO FONDEN 2020-2024 1,570.4 MDP, PARA A RENOVACIÓN DEL SEGURO FONDEN 2020-2021 1,096.8MDP Y PARA EGIR PARA EL ESTADO DE ZACATECAS 9.2 MDP.
CUMPLIMIENTO DE LA MISIÓN:
LOS RECURSOS SE DESTINARON PARA LA RECONSTRUCCIÓN DE INFRAESTRUCTURA PÚBLICA, PARA LA ATENCIÓN DE SITUACIONES DE EMERGENCIA Y PARA LA RENOVACIÓN DEL SEGURO CATASTRÓFICO Y SEGURO FONDEN.</t>
  </si>
  <si>
    <t>DESTINO: AL 2DO. TRIM. 2020 SE EROGARON 3,968.6 MILLONES DE PESOS (MDP), DE LOS CUALES 3,860.0 MDP CORRESPONDEN A LA CONCENTRACIÓN EN LA TESOFE DE RECURSOS REMANENTES, CONFORME A LO ESTABLECIDO EN EL DÉCIMO TERCERO TRANSITORIO DE LA LIF 2020; 106.4 MDP CORRESPONDEN A ENTEROS A LA TESOFE DE LOS REND. GENERADOS EN EL PERIODO, Y 0.2 MDP AL DESCTO. DE PARTICIPACIONES A SIN. Y TLAX EN DIC (8 DE 8 PARCIALIDADES); Y POR EL PAGO DE HONOR. FID. 2.0 MDP.
CUMPLIMIENTO DE LA MISIÓN:
AL 2DO. TRIM. 2020, SE GENERARON RENDIMIENTOS FINANCIEROS POR 82.1 MDP. DE CONFORMIDAD CON LO ESTABLECIDO EN LA NORMATIVIDAD APLICABLE AL FIES, NO SE REALIZARON APORTACIONES AL PATRIMONIO DEL FIDEICOMISO.</t>
  </si>
  <si>
    <t>APORTACIÓN INICIAL:   MONTO: $1,000,000.00   FECHA: 23/04/2003
OBSERVACIONES: EL SALDO DE LA CUENTA DE ACREEDORES DIVERSOS EN EL ESTADO DE POSICIÓN FINANCIERA, REPRESENTA LA RESERVA PARA EL PAGO HONORARIOS.</t>
  </si>
  <si>
    <t>DESTINO: AL 2DO. TRIM. DE 2020 SE REALIZARON EROGACIONES POR 1,557.9 MDP, POR CONCEPTO DE COMPENSACIONES PROV. AL 2° TRIM 2013; 3°, 4° TRIM, MONTO ANUAL DEFINITIVO DE 2019 A MUN; A ENT FED Y MUN AL 1ER TRIM DE 2020 1,557.3 MDP Y 0.6 MDP POR EL PAGO DE HON. FID. LA RESERVA FUE DE 62,534.6 MDP.
CUMPLIMIENTO DE LA MISIÓN:
AL 2DO. TRIM. DE 2020, EN CUMPLIMIENTO AL ART. 87 DE LA LFPRH, SE APORTARON 2,641.9 MDP POR CONCEPTO DE TRANSF. DEL FONDO MEXICANO DEL PETRÓLEO (FMP); SE GENERARON RENDIMIENTOS FINANCIEROS POR 2,063.8 MDP.</t>
  </si>
  <si>
    <t>APORTACIÓN INICIAL:   MONTO: $250,000.00   FECHA: 05/05/2006
OBSERVACIONES: LOS INTERESES GEN EN LAS SUBCTAS DE LA RESERVA EN JUNIO, SE ENCUENTRAN PENDIENTES DE RECLASIFICAR A LAS SUBCTAS DE REND FIN CORRESP; LO ANTERIOR, DE CONFORMIDAD CON LAS DISP JUR QUE REGULAN LOS RECURSOS DEL FEIEF. DURANTE EL 2DO.TRIM. DE 2020 LOS RECURSOS DEL FMP. SE INVIRTIERON EN LA SUBCUENTA CORRESPONDIENTE. LOS ACTIVOS COMPRENDEN CAJA, BANCOS, INVERSIONES EN VALORES.</t>
  </si>
  <si>
    <t>DESTINO: AL SEGUNDO TRIMESTRE DE 2020, LOS INGRESOS CORRESPONDEN A RENDIMIENTOS FINANCIEROS GENERADOS POR $26,465,055.19. LOS EGRESOS DEL MISMO PERIODO CORRESPONDEN A HONORARIOS,COMISIONES,IMPUESTOS Y DERECHOS POR $176,581.87. ASIMISMO, DE CONFORMIDAD CON EL "DECRETO POR EL QUE SE ORDENA LA EXTINCIÓN O TERMINACIÓN DE LOS FIDEICOMISO PÚBLICOS, MANDATOS PÚBLICOS Y ANÁLOGOS", CON FECHA 15 DE ABRIL SE REINTEGRÓ A LA TESOFE EL SALDO REMANENTE DEL FIDEICOMISO.
CUMPLIMIENTO DE LA MISIÓN:
SE HAN PAGADO RECURSOS CON CARGO AL FIDEICOMISO PARA DIVERSOS MUNICIPIOS Y DEMARCACIONES TERRITORIALES QUE FUERON BENEFICIADOS EN 2014 Y EN LAS CINCO CONVOCATORIAS PUBLICADAS EN EL DIARIO OFICIAL DE LA FEDERACIÓN EN 2015 Y 2016.</t>
  </si>
  <si>
    <t>APORTACIÓN INICIAL:   MONTO: $2,535,100,960.00   FECHA: 24/04/2014
OBSERVACIONES: SE ADJUNTAN LOS ESTADOS FINANCIEROS AL MES DE MAYO DE 2020, LOS CUALES REFLEJAN EL SALDO DEL FIDEICOMISO DE $0.00, DE ACUERDO CON LO INFORMADO POR BANJERCITO, INSTITUCIÓN FIDUCIARIA DEL FIDEICOMISO, NO EMITIÓ ESTADOS FINANCIEROS AL MES DE JUNIO, EN VIRTUD DE QUE EL FIDEICOMISO NO PRESENTA MÁS MOVIMIENTOS, ASIMISMO, SE INICIARON LAS ACCIONES PARA SU EXTINCIÓN.</t>
  </si>
  <si>
    <t>DESTINO: DURANTE EL PRESENTE EJERCICIO, EL FIDEICOMISO 2211 “PARA LA IMPLEMENTACIÓN DEL SISTEMA DE JUSTICIA PENAL EN LAS ENTIDADES FEDERATIVAS”, HA REALIZADO APLICACIONES PATRIMONIALES POR $1,283,183,596.31 MONTO QUE CORRESPONDE A DEVOLUCIÓN DE REMANENTES A LA TESOFE, DEVOLUCIÓN Y REMANENTES DE RECURSOS DE FIDEICOMISOS ESTATALES Y AL PAGO DE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</si>
  <si>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$384,819.78 DEL ESTADO DE POSICIÓN FINANCIERA, CORRESPONDE A LOS INTERESES DEVENGADOS DEL MES DE JUNIO DE 2020, QUE SE RECIBEN DE LA TESOFE EL PRIMER DÍA HÁBIL DEL MES DE JULIO DE 2020.DE 2020.</t>
  </si>
  <si>
    <t>DESTINO: PAGO DE 30 PROYECTOS AUTORIZADOS POR EL COMITÉ TÉCNICO DEL FIDEICOMISO, POR UN MONTO TOTAL DE $572,952,495.21 PESOS; INCLUYE 3 PROYECTOS A CHIAPAS POR $39,674,943.11; 3 PROYECTOS A GUANAJUATO PO $43,700,000.00; 7 PROYECTOS A GUERRERO POR $153,833,235.93; 8 PROYECTOS A HIDALGO POR $155,647,351.04; 2 PROYECTOS A MICHOACÁN POR $26,530,129.41; 1 PROYECTOS A OAXACA POR $35,843,776.36; 4 PROYECTOS A SAN LUIS POTOSÍ POR $75,454,314.36; 1 PROYECTO A VERACRUZ POR $14,000,000.00; 1 PROYECTO A ZACATECAS POR $28,268,745.00. EL MONTO DE EGRESOS CONSIDERA $ 572,952,495.21 PESOS DE EGRESOS Y $ 219,960.01 PESOS DE PAGO DE HONORARIOS Y AUDITORÍAS.
CUMPLIMIENTO DE LA MISIÓN:
LA APORTACIÓN DEL RECURSO ASIGNADO EN EL PRESUPUESTO DE EGRESOS DE LA FEDERACIÓN 2020 SE REALIZÓ EL 23 DE MARZO DE 2020. EN EL EJERCICIO 2020, EL COMITÉ TÉCNICO APROBÓ 30 PROYECTOS POR $ 572,952,495.21 PESOS QUE SON PRIORITARIOS POR LAS ENTIDADES CON MENOR ÍNDICE DE DESARROLLO HUMANO Y QUE INCIDEN EN LAS VERTIENES DE DICHO INDICADOR (SALUD, EDUCACIÓN E INGRESO).</t>
  </si>
  <si>
    <t>APORTACIÓN INICIAL:   MONTO: $2,290,128,206.16   FECHA: 21/04/2017
OBSERVACIONES: DATOS ACUMULADOS DE ENERO A JUNIO DE 2020. SE REALIZÓ UNA MODIFICACIÓN AL CONTRATO EN ATENCIÓN A LAS DISPOSICIONES DE LA LEY DE INGRESOS DE LA FEDERACIÓN 2020, QUEDANDO FORMALIZADO EL 30 DE JUNIO DE 2020.</t>
  </si>
  <si>
    <t>CON CARGO A SU PATRIMONIO Y PREVIA AUTORIZACIÓN DEL COMITÉ TÉCNICO, EL FIDUCIARIO ENTREGUE RECURSOS A LAS ENTIDADES PARA DESTINARSE A: A) PROGRAMAS Y PROYECTOS DE INFRAESTRUCTURA PÚBLICA Y SU EQUIPAMIENTO EN MATERIA DE SERVICIOS BÁSICOS, INFRAESTRUCTURA VIAL, MOVILIDAD URBANA, ESPACIOS PÚBLICOS, ENTRE OTROS RUBROS PRIORITARIOS DE INTERÉS METROPOLITANO, PARA CONTRIBUIR AL ORDENAMIENTO TERRITORIAL; B) ELABORACIÓN DE EVALUACIONES COSTO Y BENEFICIO O ESTUDIOS DE PREINVERSIÓN, PARA DETERMINAR LA CONVENIENCIA DE LLEVAR A CABO UN PROGRAMA O PROYECTO DE INFRAESTRUCTURA EN EL ÁMBITO REGIONAL Y URBANO; C) ELABORACIÓN DE PROGRAMAS DE ORDENAMIENTO METROPOLITANO, PLANES DE DESARROLLO METROPOLITANO Y OTROS INSTRUMENTOS DE PLANEACIÓN ESTABLECIDOS EN LA LGAHOTDU, Y D) APOYO POR ÚNICA OCASIÓN, PARA LA CREACIÓN Y EQUIPAMIENTO DE INSTITUTOS DE PLANEACIÓN METROPOLITANA U ORGANISMOS EQUIVALENTES, EL CUAL NO PODRÁ INCLUIR GASTOS DE OPERACIÓN. EN TÉRMINOS DEL PEF 2020, DE LOS LINEAMIENTOS Y DE LAS REGLAS.</t>
  </si>
  <si>
    <t>DESTINO: FIDEICOMISO POR UN MONTO TOTAL DE $2,766,044,893.06 INLCUYE EL PAGO DE 2 PROYECTOS DE BAJA CALIFORNIA SUR POR $39,056,069.43; 4 PROYECTOS DE CHIAPAS POR $75,192,277.63; 4 PROYECTOS DE COAHUILA POR $123,000,000.00; 6 PROYECTOS DE COLIMA POR $129,809,171.45; 4 PROYECTOS DE DURANGO POR $79,000,000.00; 7 PROYECTOS DE GUANAJUATO POR $144,557,130.66; 1 PROYECTO DE HIDALGO POR $49,500,000.00; 1 PROYECTO DE MICHOACÁN POR $380,000,000.00; 4 PROYECTOS DE NUEVO LEÓN POR $378,797,609.67; 3 PROYECTOS DE OAXACA POR $61,167,446.44; 2 PROYECTOS DE QUINTANA ROO POR $235,151,064.45; 1 PROYECTO DE SINALOA POR $157,185,893.20; 2 PROYECTOS DE SONORA POR $273,322,964.46; 8 PROYECTOS DE YUCATÁN POR $574,352,199.10; 3 PROYECTOS DE ZACATECAS POR $65,953,066.57.
CUMPLIMIENTO DE LA MISIÓN:
EN PROCESO LA RECEPCIÓN Y REVISIÓN DE EXPEDIENTES CON NORMATIVA 2020, PARA SU VALORACIÓN Y EN SU CASO AUTORIZACIÓN POR EL COMITÉ TÉCNICO.</t>
  </si>
  <si>
    <t>APORTACIÓN INICIAL:   MONTO: $3,232,740,123.45   FECHA: 26/03/2018
OBSERVACIONES: DATOS ACUMULADOS DE MARZO 2018 A JUNIO DE 2020. LAS REGLAS DE OPERACIÓN SE APROBARON EN LA SEGUNDA SESIÓN EXTRAORDINARIA DEL 29 DE ENERO DE 2020. LOS LINEAMIENTOS Y REGLAS DE OPERACIÓN 2020 SE PUBLICARON EN EL DIARIO OFICIAL DE LA FEDERACIÓN EL 31 DE ENERO DE 2020. EL CONVENIO MODIFICATORIO DEL CONTRATO DEL FIDEICOMISO SE FORMALIZÓ EL 15 DE ABRIL 2020.</t>
  </si>
  <si>
    <t>DESTINO: LOS GASTOS ACUMULADOS DEL 1 DE ENERO AL 30 DE JUNIO DE 2020 CORRESPONDEN AL PAGO DE HONORARIOS POR $455,100.48 ($392,328.00 POR CONCEPTO DE PAGO DE HONORARIOS Y $62,772.48 DE IMPUESTOS POR HONORARIOS). HASTA EL MOMENTO NO SE HAN REALIZADO OTRO TIPO DE EGRESOS.
CUMPLIMIENTO DE LA MISIÓN:
EL 12 DE MARZO DE 2020 SE REALIZÓ LA PRIMERA SESIÓN ORDINARIA DEL COMITÉ TÉCNICO DEL FIDEFAF EN LA QUE SE DIO SEGUIMIENTO AL AVANCE EN LOS PROCEDIMIENTOS DE CONTRATACIÓN DE LAS EVALUACIONES QUE FUERON APROBADAS POR EL COMITÉ TÉCNICO EN 2019 Y SE LLEVÓ A CABO LA PRIMERA SESIÓN EXTRAORDINARIA EL 04 DE JUNIO DE 2020.</t>
  </si>
  <si>
    <t>DESTINO: PAGO DEL SALDO DISPONIBLE DE LAS CUENTAS INDIVIDUALES DE LOS TRABAJADORES DE CONFIANZA QUE DEJARON DE PRESTAR SUS SERVICIOS EN LA COMISION NACIONAL BANCARIA Y DE VALORES.
CUMPLIMIENTO DE LA MISIÓN:
DEL 1° DE ENERO AL 30 DE JUNIO DE 2020 Y DE CONFORMIDAD CON EL PROCEDIMIENTO DE PAGO ESTABLECIDO, SE ENTREGARON LOS SALDOS DE SUS CUENTAS INDIVIDUALES A 15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</si>
  <si>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2019 POR 1,237,935,820.09, MÁS MOVIMIENTOS DEL PERIODO DEL 1° DE ENERO AL 30 DE JUNIO DE 2020 POR LOS SIGUIENTES CONCEPTOS: RENDIMIENTOS FINANCIEROS POR $40,713,134.54 Y EGRESOS POR $5,377,102.42 ESTE ULTIMO IMPORTE INCLUYE: $4,197,049.96 POR PAGO A LOS EMPLEADOS DE SUS CUENTAS INDIVIDUALES, HONORARIOS POR $1,017,286.62 IMPUESTOS DIVERSOS POR $162,765.84 Y PROVISIONES DE PASIVO POR $17,619.00</t>
  </si>
  <si>
    <t>DESTINO: NO SE REPORTAN EGRESOS POR EL CONCEPTO DE ASISTENCIA Y DEFENSA LEGAL, POR LO QUE SOLO SE REFLEJA LOS PAGOS DE HONORARIOS FIDUCIARIOS.
CUMPLIMIENTO DE LA MISIÓN:
POR EL PERIODO DEL 1° DE ENERO AL 30 DE JUNIO DE 2020, NO SE HAN EJERCIDO RECURSOS PARA BRINDAR ASISTENCIA Y DEFENSA LEGAL A LAS PERSONAS OBJETO DEL FIDEICOMISO.</t>
  </si>
  <si>
    <t>APORTACIÓN INICIAL:   MONTO: $20,000,000.00   FECHA: 20/12/2005
OBSERVACIONES: LA DISPONIBILIDAD REPORTADA SE ENCUENTRA INTEGRADA POR LA DISPONIBILIDAD AL 31 DE DICIEMBRE DE 2019 POR $49,029,775.77 MÁS MOVIMIENTOS DEL PERIODO DEL 1° DE ENERO AL 30 DE JUNIO DE 2020 POR LOS SIGUIENTES CONCEPTOS: RENDIMIENTOS FINANCIEROS POR $1,624,843.64 MENOS EGRESOS POR $348,000.00, ESTE ULTIMO IMPORTE INCLUYE HONORARIOS POR $300,000.00, E IMPUESTOS DIVERSOS POR $48,000.00.</t>
  </si>
  <si>
    <t>DESTINO: PAGO EN FAVOR DE LOS TRABAJADORES DE BASE QUE DEJARON DE PRESTAR SUS SERVICIOS EN LA COMISION NACIONAL BANCARIA Y DE VALORES, ASI COMO LOS HONORARIOS FIDUCIARIOS.
CUMPLIMIENTO DE LA MISIÓN:
DEL PERIODO DEL 1° DE ENERO AL 30 DE JUNIO DE 2020, Y DE CONFORMIDAD CON EL PROCEDIMIENTO DE PAGO ESTABLECIDO SE HAN ENTREGADO 08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</si>
  <si>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2019 POR $67,182,559.42 MAS MOVIMIENTOS DEL PERIODO DEL 1° DE ENERO AL 30 DE JUNIO DE 2020 POR CONCEPTO DE RENDIMIENTOS FINANCIEROS POR $1,994,824.65, MENOS GRATIFICACIONES POR ANTIGÜEDAD POR $1,996,614.95, MENOS EGRESOS POR $60,438.93, ESTE ULTIMO IMPORTE INCLUYE HONORARIOS FIDUCIARIOS POR $51,996.00,IMPUESTOS Y DERECHOS POR $8,319.36.00 Y OTROS GASTOS POR 123.57</t>
  </si>
  <si>
    <t>DESTINO: LOS RECURSOS EROGADOS CORRESPONDEN A LAS COMISIONES PAGADAS, A LOS HONORARIOS FIDUCIARIOS Y DEMÀS GASTOS DE ADMINISTRACION. EL REMANTE FUE REINTEGRADO A LA TESOFE, EN VIRTUD DEL “DECRETO POR EL QUE SE ORDENA LA EXTINCIÓN O TERMINACIÓN DE LOS FIDEICOMISOS PÚBLICOS, MANDATOS PÚBLICOS Y ANÁLOGOS”
CUMPLIMIENTO DE LA MISIÓN:
LA META Y CUMPLIMIENTO DEL FIN DEL FIDEICOMISO FUE LA CONTRATACION DE LA POLIZA DE RESPONSABILIDAD, TODA VEZ QUE EL FIDEICOMISO TIENE POR OBJETO EL PROPORCIONAR ASISTENCIA Y PATROCINIO LEGAL A LOS MIEMBROS DE LA JUNTA DE GOBIERNO, DEL COMITÉ CONSULTIVO Y DE VIGILANCIA Y SERVIDORES PÚBLICOS DE LA CONSAR, CUANDO SEAN PRESENTADAS EN SU CONTRA DEMANDAS, DENUNCIAS, QUEJAS, QUERELLAS.DERIVADO DE LA INSTRUCCION DE EXTINCION, SE CANCELO LA POLIZA.</t>
  </si>
  <si>
    <t>APORTACIÓN INICIAL:   MONTO: $10,000,000.00   FECHA: 04/11/2004
OBSERVACIONES: EL FIDEICOMISO SE ENCUETRA EN PROCESO DE EXTINCION. SE HAN REINTEGRADO LOS RECURSOS A LA TESOFE, QUEDANDO PENDIENTE LA ELABORACION DEL CONVENIO DE EXTINCION, POR LO QUE NUNA VEZ QUE SE CUENTE CON EL CONVENIO SE REGISTRARA LA BAJA EN SISTEMA</t>
  </si>
  <si>
    <t>DESTINO: SE EJERCIERON RECURSOS EN: SERVICIO DE SEGURIDAD PARA LAS INSTALACIONES ADUANERAS 2019-2021; SERVICIO DE RECOLECCIÓN, TRASLADO Y DESTINO FINAL DE BIENES DE COMERCIO EXTERIOR, ASÍ COMO ALMACENAMIENTO PARA BIENES ESPECIALES 3; ENTRE OTROS. LA DIFERENCIA DE MENOS, QUE EXISTE ENTRE EL GASTO REFLEJADO EN EL FLUJO DE EFECTIVO Y EL DEL ESTADO DE RESULTADOS SE DERIVA DE LOS MOVIMIENTOS DE CARGO Y ABONO CORRESPONDIENTE AL EJERCICIO 2020 DE LAS CUENTAS DE BALANCE; PROVISIONES DE PASIVO POR $73,021,725.00, Y DE LA FLUCTUACIÓN CAMBIARIA DE $50.58. EL FIDEICOMISO PRESENTA COMPROMISOS POR PAGAR POR $637,220,648.89 Y POR CONTRATAR POR $ 188,430,822.09
CUMPLIMIENTO DE LA MISIÓN:
RECIBIR, Y ADMINISTRAR LOS RECURSOS QUE INTEGRAN EL PATRIMONIO DEL FIDEICOMISO, BAJO SU MÁS ESTRICTA RESPONSABILIDAD, DE CONFORMIDAD CON LAS DISPOSICIONES JURÍDICAS APLICABLES. ASIMISMO, INVERTIR EN TÉRMINOS DE LAS DISPOSICIONES APLICABLES LOS RECURSOS DEL PATRIMONIO DEL FIDEICOMISO. PROYECTOS: CONTINUAR CON LA APLICACIÓN DE RECURSOS.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</si>
  <si>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AUNADO AL OFICIO 300 00 00 00 00 2020-171 EN EL QUE SE MENCIONA LA EXCLUSIÓN DE SU APLICACIÓN DEL DECRETO POR EL QUE SE ORDENA LA EXTINCIÓN O TERMINACIÓN DE LOS FIDEICOMISOS PÚBLICOS, MANDATOS PÚBLICOS Y ANÁLOGOS PUBLICADO EN EL D.O.F. EL 02 DE ABRIL 2020. Y RESPUESTA DE LA SHCP MEDIANTE OFICIO 100.-057 DEL 15 DE ABRIL DE 2020. CABE SEÑALAR QUE, EN REVISIONES DE LOS ÓRGANOS DE VIGILANCIA, ESTOS HAN REQUERIDO INFORMACIÓN PARCIAL POR CONTRATO O PROYECTO, POR LO QUE SE REPORTA LA ÚLTIMA REVISIÓN INTEGRAL.</t>
  </si>
  <si>
    <t>DESTINO: SE HAN EROGADO RECURSOS EN LOS SIGUIENTES PROYECTOS: SERVICIO PARA DICTAMEN DE IMÁGENES DE REVISIÓN NO INTRUSIVA (SDI); PROYECTO DE INTEGRACIÓN TECNOLÓGICA ADUANERA (PITA); MANTENIMIENTO, ACTUALIZACIÓN Y SOPORTE DE LICENCIAMIENTO MICROSOFT 3; SERVICIO DE ALMACENAMIENTO Y RESPALDO INFORMÁTICO (SARI); SERVICIOS ADMINISTRADOS DE CÓMPUTO EN LA NUBE 5 (SADCON 5); FASE I, ETAPA 2: ARRENDAMIENTO DE UNIDADES MÓVILES DE REVISIÓN NO INTRUSIVA (FASE1-2_ERNI_MOV); SERVICIO DE ARRENDAMIENTO VEHICULAR 2014-2019; SERVICIOS ADMINISTRADOS DE CÓMPUTO EN LA NUBE V4 (SADCON 4); SERVICIOS DE NUBE HÍBRIDA ADMINISTRADA (SENHA); SERVICIO DE MANTENIMIENTO DE EQUIPOS NO INTRUSIVOS (SMENI); ENTRE OTROS. LA DIFERENCIA ENTRE EL ESTADO DE RESULTADOS Y FLUJO DE EFECTIVO, CORRESPONDE A LOS MOVIMIENTOS CARGO Y ABONO DE LAS CUENTAS DE BALANCE: ANTICIPOS POR -$233,438.25 Y -$6,543,634.11 DE PROVISIONES DE PASIVOS, ASÍ COMO LA FLUCTUACIÓN CAMBIARIA DE -$2,634,754.06. AL CIERRE DEL PERIODO, EL FIDEICOMISO PRESENTA COMPROMISOS POR PAGAR POR $21,357,241,048.68 Y POR CONTRATAR POR $6,606,710,968.00.
CUMPLIMIENTO DE LA MISIÓN:
INVERTIR LOS RECURSOS DEL PATRIMONIO DEL FIDEICOMISO EN INSTRUMENTOS DE DEUDA, GUBERNAMENTALES O BANCARIOS, ACOTANDO LA INVERSIÓN A INSTRUMENTOS DE BAJO RIESGO Y BUSCANDO LA LIQUIDEZ QUE REQUIERA EL FIDEICOMISO. PROYECTOS NUEVOS Y DE CONTINUIDAD: SERV. CANAL REMOTO DE SERVICIOS TRIBUTARIOS 2; SERV. DE ARRENDAMIENTO VEHICULAR 2014-2019; SERV. DE LICENCIAMIENTO CORPORATIVO ORACLE 4; SERV. PARA DICTAMEN DE IMÁGENES DE REVISIÓN NO INTRUSIVA;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</si>
  <si>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QUE, EN REVISIONES DE LOS ÓRGANOS DE VIGILANCIA, HAN REQUERIDO INFORMACIÓN DE FORMA PARCIAL; YA SEA POR CONTRATO O PROYECTO. POR TAL MOTIVO, ÚNICAMENTE SE REPORTA LA ÚLTIMA REVISIÓN INTEGRAL. LOS ESTADOS FINANCIEROS SE ENCUENTRAN DICTAMINADOS.</t>
  </si>
  <si>
    <t>APORTACIÓN INICIAL:   MONTO: $3,000.00   FECHA: 15/02/1961
OBSERVACIONES: EL ENTERO A LA TESOFE POR LA CANTIDAD DE $202,815.00 SE DEBIÓ AL DECRETO PRESIDENCIAL PUBLICADO EN EL DOF EL 02 DE ABRIL DE 2020.</t>
  </si>
  <si>
    <t>DESTINO: EN EL PERIODO QUE SE REPORTA SE REGISTRARON EGRESOS POR VALUACIÓN DE MERCADO.
CUMPLIMIENTO DE LA MISIÓN:
EN EL PERIODO QUE SE REPORTA SE CUMPLEN LA MISIÓN Y FINES DEL FIDEICOMISO.</t>
  </si>
  <si>
    <t>APORTACIÓN INICIAL:   MONTO: $1,000.00   FECHA: 27/04/2009
OBSERVACIONES: SE REPORTA INFORMACIÓN AL 30 DE JUNIO DE 2020.</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</si>
  <si>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SEGUNDO TRIMESTRE DE 2020,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</si>
  <si>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2020 ES DE $13,478,976,493.15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</si>
  <si>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30 DE JUNIO DE 2020,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</si>
  <si>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CON LOS FINES DEL FIDEICOMISO: SE REALIZARON LOS PAGOS POR CONCEPTO DE PENSIONES, PRIMAS DE ANTIGÜEDAD Y BENEFICIOS POSTERIORES AL RETIRO, POR EL SEGUNDO TRIMESTRE DEL EJERCICIO 2020.</t>
  </si>
  <si>
    <t>APORTACIÓN INICIAL:   MONTO: $1,423,935,624.39   FECHA: 30/01/1998
OBSERVACIONES: EN ARCHIVOS ANEXOS SE ENVÍAN LOS ESTADOS FINANCIEROS Y ESTADOS DE CUENTA DEL SEGUNDO TRIMESTRE DEL EJERCICIO 2020. EN EL PORCENTAJE DE PARTICIPACIÓN SE INDICA UN 100% YA QUE CORRESPONDE A APORTACIONES DE RECURSOS DE LA PROPIA FIDEICOMITENTE, PRECISANDO QUE NO SE RECIBEN APOYOS DEL GOBIERNO FEDERAL.</t>
  </si>
  <si>
    <t>DESTINO: SEGUIMIENTO DE LAS SIGUIENTES SUBCUENTAS: - EMPRENDEDORES CONACYT-NAFINSA - MEXICO VENTURES - PROGRAMA IMPI FUMEC - NAFIN - FONDO DE COINVERSION DE CAPITAL SEMILLA - PROGRAMA DESARROLLO DE CAPITAL EMPRENDEDOR INADEM - NAFIN - PRGORAMA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PRGORAMA DE LA ALIANZA DEL PACÍFICO.</t>
  </si>
  <si>
    <t>DESTINO: BRINDAR ASESORÍA FINANCIERA Y LEGAL A PYMES, PERSONAS FÍSICAS CON ACTIVIDAD EMPRESARIAL, EMPRENDEDORES PARA EL OTORGAMIENTO DE CRÉDITOS Y APOYOS FINANCIEROS U OTROS PRODUCTOS NO FINANCIEROS NO DEFINIDOS POR NAFIN.
CUMPLIMIENTO DE LA MISIÓN:
DEL 01 DE ENERO AL 30 DE JUNIO DE 2020, SE PROPORCIONARON 913 ASESORÍAS Y SERVICIOS.</t>
  </si>
  <si>
    <t>APORTACIÓN INICIAL:   MONTO: $12,000,000.00   FECHA: 01/04/2005
OBSERVACIONES: EL FIDEICOMISO INICIO OPERACIONES EN MAYO 2005. LOS EGRESOS ACUMULADOS AL 30 DE JUNIO ESTÁN CONFORMADOS POR PAGOS POR SERVICIOS + IMPUESTOS ACUMULADOS. EL PATRIMONIO NETO INCLUYE PROVISIONES DE PASIVO POR $26,206.29 PARA EL PAGO DE RETENCIÓN 6% FACTURAS DEL MES DE MARZO 2020.</t>
  </si>
  <si>
    <t>DESTINO: ENTREGAS POR CONCEPTO DE: PAGO A LOS TRABAJADORES POR TERMINACIÓN DE LA RELACIÓN LABORAL, MÁS PÉRDIDA EN VENTA DE VALORES. INFORMACIÓN AL SEGUNDO TRIMESTRE DE 2020.
CUMPLIMIENTO DE LA MISIÓN:
EN CUMPLIMIENTO CON LOS FINES DEL FIDEICOMISO: SE HAN REALIZADO LAS APORTACIONES DE NACIONAL FINANCIERA Y LAS APORTACIONES DE LOS TRABAJADORES ADHERIDOS AL FIDEICOMISO DE CONTRIBUCIÓN DEFINIDA CORRESPONDIENTES AL SEGUNDO TRIMESTRE DE 2020; ASIMISMO, SE REALIZARON LOS PAGOS A LOS TRABAJADORES POR CONCEPTO DE TERMINACIÓN DE LA RELACIÓN LABORAL POR EL SEGUNDO TRIMESTRE DE 2020.</t>
  </si>
  <si>
    <t>APORTACIÓN INICIAL:   MONTO: $18,349.44   FECHA: 29/12/2006
OBSERVACIONES: EN ARCHIVOS ANEXOS SE ENVÍAN LOS ESTADOS FINANCIEROS Y LOS ESTADOS DE CUENTA DEL SEGUNDO TRIMESTRE DE 2020. EN EL PORCENTAJE DE PARTICIPACIÓN SE INDICA UN 73% YA QUE CORRESPONDE A APORTACIONES DE LA FIDEICOMITENTE, PRECISANDO QUE NO SE RECIBEN APOYOS DEL GOBIERNO FEDERAL; EL 27% RESTANTE CORRESPONDE A APORTACIONES DE LOS TRABAJADORES DE LA FIDEICOMITENTE, ADHERIDOS AL PLAN DE PENSIONES DE CONTRIBUCIÓN DEFINIDA.</t>
  </si>
  <si>
    <t>DESTINO: ENTREGAS POR CONCEPTO DE COMPLEMENTO PEA Y COSTO FINANCIERO DE PEA AL SEGUNDO TRIMESTRE DE 2020, DE CONFORMIDAD CON EL CONTRATO DEL FIDEICOMISO "COMPLEMENTO DEL PRÉSTAMO ESPECIAL PARA EL AHORRO (PEA) Y PRÉSTAMOS DE CORTO Y MEDIANO PLAZO PARA JUBILADOS BAJO EL PLAN DE BENEFICIO DEFINIDO"; MÁS PÉRDIDA EN VENTA DE VALORES Y DECREMENTO POR VALUACIÓN DE MERCADO. INFORMACIÓN AL SEGUNDO TRIMESTRE DE 2020.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SEGUNDO TRIMESTRE DEL EJERCICIO 2020.</t>
  </si>
  <si>
    <t>APORTACIÓN INICIAL:   MONTO: $1,000.00   FECHA: 15/05/2009
OBSERVACIONES: EN ARCHIVOS ANEXOS SE ENVÍAN LOS ESTADOS FINANCIEROS DEL FIDEICOMISO Y ESTADO DE CUENTA DEL SEGUNDO TRIMESTRE DE 2020. EN EL PORCENTAJE DE PARTICIPACIÓN SE INDICA UN 100% YA QUE CORRESPONDE A APORTACIONES CON RECURSOS DE LA PROPIA FIDEICOMITENTE, PRECISANDO QUE NO SE RECIBEN APOYOS DEL GOBIERNO FEDERAL.</t>
  </si>
  <si>
    <t>DESTINO: AL SEGUNDO TRIMESTRE DE 2020 NO SE REGISTRARON ENTREGAS POR CONCEPTO DE PAGO A LA ASEGURADORA QUE BRINDA LOS SERVICIOS EN MATERIA DE DEFENSA Y ASISTENCIA LEGAL, EL CONTRATO SE FORMALIZÓ POR 3 AÑOS.
CUMPLIMIENTO DE LA MISIÓN:
EN CUMPLIMIENTO CON LOS FINES DEL FIDEICOMISO, EL PAGO DE LA ASEGURADORA QUE BRINDA LOS SERVICIOS EN MATERIA DE DEFENSA Y ASISTENCIA LEGAL SE EFECTUÓ EN EL TRIMESTRE ANTERIOR, ES DECIR, EN EL PRIMER TRIMESTRE DE 2020.</t>
  </si>
  <si>
    <t>APORTACIÓN INICIAL:   MONTO: $20,000,000.00   FECHA: 24/04/2018
OBSERVACIONES: EN ARCHIVOS ANEXOS SE ENVÍAN LOS ESTADOS FINANCIEROS Y ESTADO DE CUENTA DEL SEGUNDO TRIMESTRE DEL EJERCICIO 2020. EN EL PORCENTAJE DE PARTICIPACIÓN SE INDICA UN 100% YA QUE CORRESPONDE A APORTACIONES CON RECURSOS DE LA PROPIA FIDEICOMITENTE, PRECISANDO QUE NO SE RECIBEN APOYOS DEL GOBIERNO FEDERAL.</t>
  </si>
  <si>
    <t>APORTACIÓN INICIAL:   MONTO: $68,500,000.00   FECHA: 09/08/2002
OBSERVACIONES: EL FIDUCIARIO ES BANSEFI. LA PARTIDA PRESUPUESTAL AFECTADA ES 7801</t>
  </si>
  <si>
    <t>DESTINO: DESTINO DE LOS RECURSOS: EN LOS EGRESOS ACUMULADOS SE REPORTAN LOS IMPUESTOS PAGADOS EN EL PERIODO POR $23,666.30, MÁS LA RETENCIÓN REALIZADA POR NACIONAL FINANCIERA PARA EL PAGO DE HONORARIOS POR SERVICIOS PROFESIONALES DE LA AUDITORÍA DESIGNADA POR LA SFP, POR EL DICTAMEN 2019, QUE ASCIENDEN A LA CANTIDAD DE $28,769.16.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</si>
  <si>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LAS CIFRAS REPORTADAS, SON GENERADAS POR NACIONAL FINANCIERA, DIRECCIÓN FIDUCIARIA, DE ACUERDO A LOS ESTADOS FINANCIEROS CON CORTE AL 30 DE JUNIO DE 2020; ASÍ COMO LO INFORMADO MEDIANTE OFICIO GCB/239/B/2020, POR MEDIO DEL CUAL SE NOTIFICÓ EL ENTERO DE RECURSOS DEL FIDEICOMISO A LA TESOFE CON CORTE AL 24 DE ABRIL DE 2020, EN CUMPLIMIENTO DEL ARTÍCULO 2° DEL DECRETO POR EL QUE SE ORDENA LA EXTINCIÓN O TERMINACIÓN DE LOS FIDEICOMISOS PÚBLICOS, MANDATOS PÚBLICOS Y ANÁLOGOS, PUBLICADO CON FECHA 2 DE ABRIL DE 2020 EN EL DOF.</t>
  </si>
  <si>
    <t>DESTINO: PAGO OPORTUNO DE: OBLIGACIONES DE PENSIONES Y/O JUBILACIONES, GASTOS DE SERVICIO MÉDICO Y BENEFICIOS AL FALLECIMIENTO.
CUMPLIMIENTO DE LA MISIÓN:
PAGO PUNTUAL DE PENSIONES Y JUBILACIONES A FIDEICOMISARIOS INICIANDO EL 1 DE ENERO DE 2020 CON 6,424 FIDEICOMISARIOS, CONCLUYENDO AL 30 DE JUNIO DE 2020 CON 6,326. ASÍ MISMO, SE OTORGÓ ATENCIÓN MÉDICO-QUIRÚRGICA, FARMACÉUTICA Y HOSPITALARIA INICIANDO EL 1 DE ENERO CON 12,599 BENEFICIARIOS, CONCLUYENDO AL 30 DE JUNIO DE 2020 CON 12,404 BENEFICIARIOS.</t>
  </si>
  <si>
    <t>APORTACIÓN INICIAL:   MONTO: $1,000.00   FECHA: 01/07/2003
OBSERVACIONES: EL PORTAFOLIO DE INVERSIONES ESTA CONFORMADO POR 3 PAGARÉS CON SALDO AL 30 DE JUNIO DE 2020 POR LA SUMA DE $4,807,811,185 PESOS A TASA DE INTERÉS FIJA ANUAL DE 4.70% A PLAZO DE 33 AÑOS Y AMORTIZACIONES CON PAGO DE INTERESES TRIMESTRAL, DICHOS INSTRUMENTOS FUERON EMITIDOS POR EL GOBIERNO FEDERAL, CON FECHA DEL 4 DE ABRIL DEL 2013, (LOS CUALES SUSTITUYEN A LOS ADQUIRIDOS EN 2006); $1,453,506,505 PESOS DE GANANCIA INFLACIONARIA DE LOS SALDOS INSOLUTOS DE DICHOS PAGARÉS; $35,352,972 PESOS DE INTERESES DEVENGADOS NO COBRADOS AL CIERRE DE JUNIO DE 2020; INVERSIONES Y REPORTOS EN VALORES GUBERNAMENTALES POR $675,820,518 PESOS.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TRES PAGOS ANTICIPADOS POR $1,246,809,482, DE LOS PAGARÉS DEL GOBIERNO FEDERAL, EN EL PRIMER SEMESTRE DE 2020, CONFORME AL CONTRATO MODIFICADO.</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</si>
  <si>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2020.</t>
  </si>
  <si>
    <t>DESTINO: AL TRIMESTRE QUE SE REPORTA NO SE HAN EROGADO RECURSOS FISCALES, DEBIDO A QUE DESDE EL EJERCICIO FISCAL 2019, NO SE LE HA OTORGADO SUBSIDIO ALGUNO AL FIDEICOMISO, Y SE DESCONOCE SI EL MUSEO HA EROGADO RECURSOS PROPIOS, DEBIDO A QUE EL FIDEICOMISO DOLORES OLMEDO PATIÑO NO HA PROPORCIONADO LA INFORMACIÓN SOLICITADA PARA ELABORAR EL INFORME TRIMESTRAL, EL SALDO QUE SE REPORTA ES EL CORRESPONDIE AL CIERRE DEL EJERCICIO 2018, ÚLTIMO EJERCICIO EN EL QUE SE OTORGARON RECURSOS FISCALES.
CUMPLIMIENTO DE LA MISIÓN: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</si>
  <si>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AL TRIMESTRE QUE SE REPORTA NO SE HAN OTORGADO RECURSOS AL MUSEO. CABE SEÑALAR QUE EL FIDEICOMISO NO PROPORCIONÓ LA INFORMACIÓN CORRESPONDIENTE A LA CUENTA ESPECÍFICA, NI SOBRE EL FONDO INTOCABLE ADMINISTRADO POR NACIONAL FINANCIERA, S.N.C., LOS CUALES FUERON SOLICITADOS A TRAVÉS DE LOS OFICIOS NOS. 303-EA-397 Y 303-IV-I-088, DE FECHA 26 DE MARZO DE 2020 Y 303-EA-415, DE FECHA 25 DE JUNIO DE 2020.</t>
  </si>
  <si>
    <t>APORTACIÓN INICIAL:   MONTO: $1,000,000.00   FECHA: 12/05/2010
OBSERVACIONES: SE PROCEDE A REGISTRAR LA INFORMACIÓN FINANCIERA DEL FICA ACTIVA CORRESPONDIENTE AL SEGUNDO TRIMESTRE DE 2020.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</si>
  <si>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SEGUNDO TRIMESTRE DE 2020.</t>
  </si>
  <si>
    <t>APORTACIÓN INICIAL:   MONTO: $2,000,000.00   FECHA: 02/03/2012
OBSERVACIONES: SE CONSIDERA PROCEDENTE CONTINUAR CON EL PROCESO DE REGISTRO DE LA INFORMACIÓN CORRESPONDIENTE AL SEGUNDO TRIMESTRE DE 2020 DEL FICA 4.</t>
  </si>
  <si>
    <t>APORTACIÓN INICIAL:   MONTO: $5,000,000.00   FECHA: 26/11/2012
OBSERVACIONES: SE PROCEDE AL REGISTRO DEL FICA INFRAESTRUCTURA CON INFORMACIÓN FINANCIERA PRELIMINAR AL CIERRE DEL SEGUNDO TRIMESTRE DE 2020.</t>
  </si>
  <si>
    <t>APORTACIÓN INICIAL:   MONTO: $89,621,338.29   FECHA: 23/04/2013
OBSERVACIONES: SE PRESENTA LA INFORMACIÓN FINANCIERA PRELIMINAR DEL FICA SURESTE 2 AL CIERRE DEL SEGUNDO TRIMESTRE DE 2020.</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</si>
  <si>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</si>
  <si>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APORTACIÓN INICIAL:   MONTO: $3,000,000.00   FECHA: 06/01/2015
OBSERVACIONES: SE CONSIDERA PROCEDENTE CONTINUAR CON EL PROCESO DEL REGISTRO DE LA INFORMACIÓN AL SEGUNDO TRIMESTRE DE 2020 DEL FICA 3.</t>
  </si>
  <si>
    <t>DESTINO: DEBIDO A QUE EL PRESENTE MANDATO NO CUENTA CON RECURSOS LIQUIDOS, Y A QUE LA DISPONIBILIDAD ES DE CERO PESOS, NO HUBO CONCENTRACIÓN DE RECURSOS A LA TESOFE. EL MANDATARIO NO REPORTÓ APORTACIÓN INICIAL. DEBIDO A QUE EL PRESENTE ACTO JURÍDICO NO RECIBE APORTACIONES FEDERALES SE REPORTA SU PATRIMONIO TOTAL POR UN MONTO DE $6'714,261.67.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</si>
  <si>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   FECHA: 19/10/2006
OBSERVACIONES: AL 30 DE JUNIO DE 2020 EL PATRIMONIO TOTAL DEL MANDATO ES DE $6'714,261.67 Y SE COMPONE DE PATRIMONIO POR $5,000,000.0 MENOS APLICACIONES PATRIMONIALES POR $-1,675,422.71; Y REMANENTES DE EJERCICIOS ANTERIORES POR $3,305,646.41.</t>
  </si>
  <si>
    <t>DESTINO: SE REGISTRÓ LA CANTIDAD DE $637,205 EN EL CAMPO DE ENTEROS A LA TESOFE REALIZADO CON FECHA 15 DE ABRIL DE 2020. SIN EMBARGO, DERIVADO DEL FORMATO DEL REPORTE DEL REGISTRO DE INFORMACIÓN TRIMESTRAL DEL SISTEMA, ESTE REFLEJA UN SALDO NETO DEL PERIODO A INFORMAR DE $-637,205. EL FIDEICOMISO A LA FECHA CUENTA CON ACTIVO CIRCULANTE Y PATRIMONIO TOTAL IGUAL A $0.00 DE ACUERDO A LA INFORMACIÓN FINANCIERA DEL BALANCE GENERAL AL 30 DE JUNIO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</si>
  <si>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$100.00   FECHA: 22/11/1991
OBSERVACIONES: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$637,205.</t>
  </si>
  <si>
    <t>DESTINO: SE REGISTRÓ LA CANTIDAD DE $4,940,762.0 EN EL CAMPO DE ENTEROS A LA TESOFE REALIZADO CON FECHA 14 DE ABRIL DE 2020. SIN EMBARGO, DERIVADO DEL FORMATO DEL REPORTE DEL REGISTRO DE INFORMACIÓN TRIMESTRAL DEL SISTEMA, ESTE REFLEJA UN SALDO NETO DEL PERIODO A INFORMAR DE $-4,940,762. EL FIDEICOMISO A LA FECHA CUENTA CON UN PATRIMONIO TOTAL DE $7,572,322.94, DE ACUERDO A LA INFORMACIÓN FINANCIERA DEL BALANCE GENERAL AL 30 DE JUNIO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</si>
  <si>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$216.23   FECHA: 18/02/1941
OBSERVACIONES: EL 14/04/2020 NAFIN CONCENTRÓ EN LA CTA. DE LA TESOFE LA TOTALIDAD DE LOS RECS. PÚBS. FEDS. QUE FORMAN PARTE DEL MANDA COMO SE ACREDITA EN EL RECIBO DE PAGO (PEC) POR LA TESOFE POR $4,940,762. AL 30/06/2020 EL PATRIMONIO TOTAL ES DE $7,572,322.94 Y SE COMPONE POR PATRIMONIO $7,830,688.54 MÁS APLICACIONES PATRIMONIALES $-4,940,762.35, MÁS REMANENTES DE EJERCS. ANTERIORES $4,583,195.07, MÁS RESULTADO DEL EJERC. EN CURSO $99,201.68. A SU VEZ EL ACTIVO SE COMPONE POR INMUEBLES POR $7,572,322.94.</t>
  </si>
  <si>
    <t>DESTINO: EN EL PERIODO QUE SE REPORTA, LOS RECURSOS EROGADOS ACUMULADOS SE DESTINARON AL PAGO DE PRESTACIONES A LOS TRABAJADORES Y BENEFICIARIOS DE SERANOR CONFORME AL OBJETO DEL CONTRATO, POR CONCEPTO DE SUELDOS, SALARIOS Y PENSIONES POR $4´940,974.08; PAGOS POR DEFUNCIÓN $1´194,207.20; IMPUESTOS $343,660.81; SERVICIO MÉDICO $15´695,719.60; VALES DE DESPENSA $199,600.00; AYUDA DE DEPORTIVO $16,665.17; OTROS GASTOS POR $916.24 Y ACTUALIZACIÓN ESTUDIO ACTUARIAL $34,800.00
CUMPLIMIENTO DE LA MISIÓN:
DE ACUERDO CON EL OBJETO DEL MANDATO, SE HA CUMPLIDO CON LAS OBLIGACIONES A CARGO DE SERANOR DESDE EL 01 DE ENERO DE 2020, HASTA LA FECHA DEL PRESENTE REPORTE, QUE TIENE FRENTE A LOS TRABAJADORES Y SUS BENEFICIARIOS, DE CONFORMIDAD CON LO PREVISTO EN EL REGLAMENTO INTERIOR DE TRABAJO Y EL CONTRATO COLECTIVO DE TRABAJO.</t>
  </si>
  <si>
    <t>APORTACIÓN INICIAL:   MONTO: $3,531,961,424.37   FECHA: 01/06/2008
OBSERVACIONES: LA DISPONIBILIDAD A JUNIO CONFORME A LOS ESTADOS DE CUENTA DE LA TESOFE ASCIENDE A: CUENTA EN MONEDA NACIONAL $16,217,705.84 Y CUENTA EN DÓLARES $28,690,204.66. CONFORME AL DECRETO POR EL QUE SE REFORMA EL DIVERSO POR EL QUE SE ESTABLECE LA ESTRATEGIA DE COOPERACIÓN FINANCIERA PARA PAÍSES DE MESOAMÉRICA Y EL CARIBE DEL 30 DE DICIEMBRE DE 2019, SE MODIFICA LA DENOMINACIÓN DEL "FONDO DE INFRAESTRUCTURA PARA PAÍSES DE MESOAMÉRICA Y EL CARIBE” A "FONDO MÉXICO" (ANEXO).</t>
  </si>
  <si>
    <t>DESTINO: EL SALDO DE ESTOS MANDATOS NO SE INTEGRA POR ACTIVOS DISPONIBLES. PAI, BAJA DEL SALDO EN MANDATOS CORRESPONDIENTE A FIDEICOMISO POLÍGONO INDUSTRIAL DE YUCATÁN DE LOS REGISTROS DE PAI: FICHA ICG-304 FECHA 11/04/2006, SE REALIZA BAJA DE $1,227,081.74 FIDEIN (8860), POR REGISTRO DE DOS PREDIOS ADJUDICADOS #3125 Y 4139, FALTANDO DARLO DE BAJA EN REGISTROS DEL PAI (7753). OFICIOS EIA-112/2017 Y EIA-095-2018; DIRECCIÓN DE ADQUISICIONES Y SERVICIOS; INFORMA VENTA PREDIOS #3125 Y 4139 (POLÍGONO INDUSTRIAL MUNICIPIO DE PROGRESO, YUCATÁN); POR UN TOTAL DE $4,719,019.53, IMPORTE ENTERADO A LA TESOFE EN AGOSTO 2017. ADEUDOS CUBIERTOS CON LA ADJUDICACIÓN DE PREDIOS, LOS RECURSOS SE ENTERARON A LA TESOFE PAI Y FIDEIN, SE DIO BAJA SALDO EN MANDATOS DE INMOBILIARIA INTERNACIONAL DE FOMENTO INDUSTRIAL DE LOS REGISTROS A CARGO DE PAI Y FIDEIN. SALDO EN CARTERA VENCIDA DE INMOBILIARIA INTERNACIONAL DE FOMENTO INDUSTRIAL $32,338.93 SE PROCEDE A DEMANDAR A PRODUCTOS Y REVESTIMENTOS ARQUITECTÓNICOS S.A. DE C.V, COMO OBLIGADO SOLIDARIO, MISMA QUE OTORGA COMO DACIÓN EN PAGO UN INMUEBLE POR UN VALOR ESTIMADO DE $2,452,191.00 (REGISTRADO EN FIDEIN). 17 NOV. 2010, NAFIN PROCEDE A REALIZAR EL ENTERO DE RECURSOS A LA TESOFE; SIN EMBARGO, NO SE REALIZÓ LA BAJA DE LOS REGISTROS DEL PAI POR UN IMPORTE DE $32,338.93 POR CONCEPTO DE CARTERA VENCIDA Y DE, $2,484,529.93 EN LOS REGISTROS DEL FIDEIN POR CONCEPTO DEL VALOR DEL INMUEBLE RECIBIDO COMO DACIÓN EN PAGO
CUMPLIMIENTO DE LA MISIÓN:
SE CONTINUARON LAS GESTIONES DE RECUPERACION DE LOS ADEUDOS VIGENTES, DERIVADOS DE LAS CARTERAS CREDITICIAS QUE POR MANDATO DEL GOBIERNO FEDERAL LE FUERON ASIGNADAS A NACIONAL FINANCIERA, S.N.C.</t>
  </si>
  <si>
    <t>APORTACIÓN INICIAL:   MONTO: $91,064,699.28   FECHA: 31/12/1988
OBSERVACIONES: EL SALDO DE ESTOS MANDATOS NO SE INTEGRA POR ACTIVOS DISPONIBLES. PAI, BAJA DEL SALDO EN MANDATOS CORRESPONDIENTE A FIDEICOMISO POLÍGONO INDUSTRIAL DE YUCATÁN DE LOS REGISTROS DE PAI: FICHA ICG-304 FECHA 11/04/2006, SE REALIZA BAJA DE $1,227,081.74 FIDEIN (8860), POR REGISTRO DE DOS PREDIOS ADJUDICADOS #3125 Y 4139, FALTANDO DARLO DE BAJA EN REGISTROS DEL PAI (7753). OFICIOS EIA-112/2017 Y EIA-095-2018; DIRECCIÓN DE ADQUISICIONES Y SERVICIOS; INFORMA VENTA PREDIOS #3125 Y 4139 (POLÍGONO INDUSTRIAL MUNICIPIO DE PROGRESO, YUCATÁN); POR UN TOTAL DE $4,719,019.53, IMPORTE ENTERADO A LA TESOFE EN AGOSTO 2017. ADEUDOS CUBIERTOS CON LA ADJUDICACIÓN DE PREDIOS, LOS RECURSOS SE ENTERARON A LA TESOFE PAI Y FIDEIN, SE DIO BAJA SALDO EN MANDATOS DE INMOBILIARIA INTERNACIONAL DE FOMENTO INDUSTRIAL DE LOS REGISTROS A CARGO DE PAI Y FIDEIN. SALDO EN CARTERA VENCIDA DE INMOBILIARIA INTERNACIONAL DE FOMENTO INDUSTRIAL $32,338.93 SE PROCEDE A DEMANDAR A PRODUCTOS Y REVESTIMENTOS ARQUITECTÓNICOS S.A. DE C.V, COMO OBLIGADO SOLIDARIO, MISMA QUE OTORGA COMO DACIÓN EN PAGO UN INMUEBLE POR UN VALOR ESTIMADO DE $2,452,191.00 (REGISTRADO EN FIDEIN). 17 NOV. 2010, NAFIN PROCEDE A REALIZAR EL ENTERO DE RECURSOS A LA TESOFE; SIN EMBARGO, NO SE REALIZÓ LA BAJA DE LOS REGISTROS DEL PAI POR UN IMPORTE DE $32,338.93 POR CONCEPTO DE CARTERA VENCIDA Y DE, $2,484,529.93 EN LOS REGISTROS DEL FIDEIN POR CONCEPTO DEL VALOR DEL INMUEBLE RECIBIDO COMO DACIÓN EN PAGO</t>
  </si>
  <si>
    <t>DESTINO: OTORGAMIENTO DE CRÉDITOS $29,786,448,460.00 PARA GASTO DE OPERACIÓN Y ADMINISTRACIÓN $1,389,857,897.00 PARA PROGRAMAS SUJETOS A REGLAS DE OPERACIÓN $41,261,694.00; OTROS EGRESOS $46,109,075.00 Y PARA OPERACIONES DE CRÉDITO $7.786,301,112.00
CUMPLIMIENTO DE LA MISIÓN:
AL SEGUNDO TRIMESTRE DEL EJERCICIO LA FINANCIERA NACIONAL DE DESARROLLO AGROPECUARIO, RURAL, FORESTAL Y PESQUERO (FND) MOSTRÓ UN CUMPLIMIENTO DEL 91.9 POR CIENTO CON RESPECTO A LA META ESTABLECIDA EN SU PROGRAMA PRESUPUESTO MODIFICADO DE OTORGAMIENTO DE CRÉDITO, LA FND CONTINUA APOYANDO LAS ACTIVIDADES DE CAPACITACIÓN Y DESARROLLANDO DE LOS PROGRAMAS QUE LE FUERON ENCOMENDADOS EN EL PRESUPUESTO DE EGRESOS DE LA FEDERACIÓN.</t>
  </si>
  <si>
    <t>APORTACIÓN INICIAL:   MONTO: $500,000.00   FECHA: 01/10/2002
OBSERVACIONES: CIFRAS ACTUALIZADAS AL 30 DE JUNIO DE 2020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</si>
  <si>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2,849 EMBARCACIONES ATUNERAS MAYORES DE 363 T/M; 8,609 DE ATÚN CON PALAGRE; 2,264 DE PESCA DE CAMARÓN DE ALTAMAR EN O.P Y GM; 3,359 DE CAMARÓN (PANGA) DEL ALTO G. DE CALIFORNIA Y COSTAS DE SINALOA; 709 DE PESCA DE TIBURÓN; 5,539 VERIFICACIONES DE DESCARGA DE EMBARCACIONES DE MEDIANA ALTURA Y 104,683 DE DESCARGA DE CAMARÓN DE PANGA.</t>
  </si>
  <si>
    <t>APORTACIÓN INICIAL:   MONTO: $120,000,000.00   FECHA: 29/07/2002
OBSERVACIONES: DE CONFORMIDAD CON EL “DECRETO POR EL QUE SE ORDENA LA EXTINCIÓN O TERMINACIÓN DE LOS FIDEICOMISOS PÚBLICOS, MANDATOS PÚBLICOS Y ANÁLOGOS” PUBLICADO EN EL DOF EL 2 DE ABRIL DE 2020, SE REINTEGRARON A LA TESOFE RECURSOS DEL FIDEICOMISO.</t>
  </si>
  <si>
    <t>DESTINO: PAGO DE ESTIMACIONES DEL PROYECTO "CONSTRUCCIÓN DEL MUELLE DE USOS MÚLTIPLES EN SALINA CRUZ, OAXACA".
CUMPLIMIENTO DE LA MISIÓN:
AL CIERRE DE MARZO DE 2020 EL PAGO DE LAS ESTIMACIONES POR CONCEPTO DE OBRA Y SUPERVISIÓN DEL PROYECTO: CONSTRUCCIÓN DEL MUELLE DE USOS MÚLTIPLES EN SALINA CRUZ, OAXACA, TOTALIZÓ UN IMPORTE DE $126.34 MDP, CON LO CUAL SE CONCLUYÓ EL APOYO DE LOS RECURSOS PROVENIENTES DEL FIPORT. EL DÍA 24 DEL MISMO MES, EN CUMPLIMIENTO A LO ESTABLECIDO EN EL ARTÍCULO DÉCIMO SEGUNDO TRANSITORIO DE LA LIF 2020, EL FIDUCIARIO BANJERCITO CONCENTRÓ EN LA TESORERÍA DE LA FEDERACIÓN UN MONTO DE 6,213.7 MD</t>
  </si>
  <si>
    <t>APORTACIÓN INICIAL:   MONTO: $4,000,000.00   FECHA: 27/01/2000
OBSERVACIONES: LA INFORMACIÓN REMITIDA POR CAPUFE CORRESPONDE AL MES DE MAYO DE 2020. LA DISPONIBILIDAD CORRESPONDE AL ACTIVO TOTAL. LOS INGRESOS CORRESPONDEN A RECUPERACIONES DE CAPITAL E INTERESES Y APORTACIONES DE LOS TRABAJADORES AL FONDO.</t>
  </si>
  <si>
    <t>DESTINO: SIN MOVIMIENTOS
CUMPLIMIENTO DE LA MISIÓN:
DE CONFORMIDAD CON EL “DECRETO POR EL QUE SE ORDENA LA EXTINCIÓN O TERMINACIÓN DE LOS FIDEICOMISOS PÚBLICOS, MANDATOS PÚBLICOS Y ANÁLOGOS” PUBLICADO EN EL DOF EL 2 DE ABRIL DE 2020, CAPUFE ENTERÓ RECURSOS A LA TESOFE EL 20 DE ABRIL DE 2020.</t>
  </si>
  <si>
    <t>APORTACIÓN INICIAL:   MONTO: $10,000.00   FECHA: 22/09/2005
OBSERVACIONES: LOS RENDIMIENTOS PROVIENEN DE LAS INVERSIONES DE LOS INGRESOS DE PEAJE DEL TRAMO CARRETERO ENTRONQUE CUAUHTÉMOC-ENTRONQUE OSIRIS, CUYA CONCESIÓN LE FUE OTORGADA A CAPUFE POR EL GOBIERNO FEDERAL A TRAVÉS DE LA SCT EL 18 DE MARZO DE 2003.</t>
  </si>
  <si>
    <t>DESTINO: EL IMPORTE DE LOS HONORARIOS Y COMISIONES CORRESPONDE A LOS MESES DE ENERO A JUNIO DE 2020, Y LOS EGRESOS A PAGO DE LIQUIDACIONES.
CUMPLIMIENTO DE LA MISIÓN:
DE CONFORMIDAD CON EL “DECRETO POR EL QUE SE ORDENA LA EXTINCIÓN O TERMINACIÓN DE LOS FIDEICOMISOS PÚBLICOS, MANDATOS PÚBLICOS Y ANÁLOGOS” PUBLICADO EN EL DOF EL 2 DE ABRIL DE 2020, SE REINTEGRARON A LA TESOFE RECURSOS DEL FIDEICOMISO.</t>
  </si>
  <si>
    <t>APORTACIÓN INICIAL:   MONTO: $30,843,795.44   FECHA: 28/09/2007
OBSERVACIONES: INFORMACIÓN CORRESPONDIENTE DEL PERIODO DE ENERO A JUNIO DE 2020.</t>
  </si>
  <si>
    <t>DESTINO: OTROS GASTOS DE OPERACIÓN, ADMINISTRACIÓN, HONORARIOS Y COMISIONES PAGADAS.
CUMPLIMIENTO DE LA MISIÓN:
ESTE FIDEICOMISO SE REPORTA POR BANOBRAS COMO EN OPERACIÓN POR LA TRANSMISIÓN DE SU PATRIMONIO INMOBILIARIO REMANENTE A FAVOR DE LOS BENEFICIARIOS.</t>
  </si>
  <si>
    <t>APORTACIÓN INICIAL:   MONTO: $1.00   FECHA: 27/07/1972
OBSERVACIONES: LA DISPONIBILIDAD REPORTADA EQUIVALE AL TOTAL DEL PATRIMONIO (ACTIVOS-PASIVOS) REPORTADO EN LOS ESTADOS FINANCIEROS DEL FIDEICOMISO. LA DISPONIBILIDAD LÍQUIDA ES DE $8,829,506.63 AL TRIMESTRE QUE SE REPORTA</t>
  </si>
  <si>
    <t>DESTINO: PAGO DE PENSIONES Y PRESTACIONES DE LOS FIDEICOMISARIOS, GASTOS DE ADMINISTRACIÓN, HONORARIOS E IMPUESTOS DIVERSOS.
CUMPLIMIENTO DE LA MISIÓN:
SE PAGÓ EN TIEMPO Y FORMA LA PENSIÓN DE 23,648 JUBILADOS MENSUALES EN PROMEDIO.</t>
  </si>
  <si>
    <t>APORTACIÓN INICIAL:   MONTO: $50,000.00   FECHA: 19/12/1997
OBSERVACIONES: LA DISPONIBILIDAD CORRESPONDE AL PATRIMONIO. SE PAGÓ EN TIEMPO Y FORMA LA PENSIÓN DE 23,648 JUBILADOS MENSUALES EN PROMEDIO. SE CUMPLE CON EL INDICADOR AL 100%.</t>
  </si>
  <si>
    <t>DESTINO: PARA EL DESARROLLO DEL NUEVO AEROPUERTO INTERNACIONAL DE LA CIUDAD DE MÉXICO. LIQUIDACIÓN ANTICIPADA DE CONTRATOS POR RAZONES DE INTERÉS GENERAL.
CUMPLIMIENTO DE LA MISIÓN:
SE CUMPLE CON EL OBJETO DEL CONTRATO DEL FIDEICOMISO Y SUS MODIFICACIONES.</t>
  </si>
  <si>
    <t>APORTACIÓN INICIAL:   MONTO: $1,000.00   FECHA: 29/10/2014
OBSERVACIONES: EL FIDEICOMISO PARA EL DESARROLLO DEL NUEVO AEROPUERTO INTERNACIONAL DE LA CIUDAD DE MÉXICO, FUE CONSTITUIDO EL 29 DE OCTUBRE DE 2014. DE CONFORMIDAD CON EL “DECRETO POR EL QUE SE ORDENA LA EXTINCIÓN O TERMINACIÓN DE LOS FIDEICOMISOS PÚBLICOS, MANDATOS PÚBLICOS Y ANÁLOGOS” PUBLICADO EN EL DOF EL 2 DE ABRIL DE 2020, SE HAN REINTEGRADO RECURSOS DEL FIDEICOMISO A LA TESOFE.</t>
  </si>
  <si>
    <t>AUTOVÍAS SAN MARTÍN TEXMELUCAN, S.A DE C.V.</t>
  </si>
  <si>
    <t>BANCO MONEX, S.A.</t>
  </si>
  <si>
    <t>DESTINO: EN CUMPLIMIENTO A LO ESTABLECIDO EN LA CLÁUSULA SEGUNDA DEL CONTRATO DE MANDATO SE ADQUIRIERON USD $27,917.95 (VEINTISIETE MIL NOVECIENTOS DIECISIETE 95/100 DÓLARES AMERICANOS), LOS CUALES SE TRANSFIRIERON AL DEPÓSITO CONSTITUIDO EN LA TESORERÍA DE LA FEDERACIÓN PARA SER TRANSFERIDOS A LA OFICINA DE LAS NACIONES UNIDAS DE SERVICIOS PARA PROYECTOS (UNOPS).
CUMPLIMIENTO DE LA MISIÓN:
EL 20/12/2019 SE TRANSFIRIERON A LA UNOPS USD $19,542.57 DÓLARES AMERICANOS) EQUIVALENTES AL 70% DE LOS RECURSOS ACORDADOS EN LA PREPARACIÓN, ANÁLISIS, VALUACIÓN E IDENTIFICACIÓN DE ALTERNATIVAS DE COMERCIALIZACIÓN A TRAVÉS DE MECANISMOS QUE PROPORCIONEN MEJORES CONDICIONES AL GOBIERNO MEXICANO. EL 30% RESTANTE LE SERÁ TRANSFERIDO A LA UNOPS UNA VEZ CUMPLIDOS LOS SERVICIOS Y RECIBIDOS A SATISFACCIÓN LOS ENTREGABLES. EL 4-05-2020 REINTEGRO DE RECURSOS A LA TESOFE.</t>
  </si>
  <si>
    <t>APORTACIÓN INICIAL:   MONTO: $577,533.40   FECHA: 15/11/2019
OBSERVACIONES: EL MANDATO FUE CONSTITUIDO EL 03 DE OCTUBRE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CESSNA, MODELO CITATION 500, NÚMERO DE SERIE 500-0013, AL SERVICIO DE LA SCT.</t>
  </si>
  <si>
    <t>APORTACIÓN INICIAL:   MONTO: $2,462,602.44   FECHA: 14/11/2019
OBSERVACIONES: EL MANDATO FUE CONSTITUIDO EL 01 DE NOVIEMBRE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GULFSTREAM MODELO 1159, TAMBIÉN CONOCIDA COMO GRUMMAN III; NÚMERO DE SERIE 386, AL SERVICIO DE LA SCT</t>
  </si>
  <si>
    <t>DESTINO: .
CUMPLIMIENTO DE LA MISIÓN:
LA OPERACIÓN 2020 DE DISPERSIÓN DE RECURSOS NO SE HA INICIADO EN EL SEGUNDO TRIMESTRE. SOLO SE ENTREGARON TANDAS RELACIONADAS A LOS TRÁGICOS SUCESOS DE TLAHUELILPAN, HIDALGO. POR UN MONTO TOTAL DE $204,000, EN ENERO DE 2020.</t>
  </si>
  <si>
    <t>DESTINO: POR DETERMINACIÓN DEL COMITÉ TÉCNICO DEL FIDEICOMISO, FUERON CANCELADAS LAS CONVOCATORIAS RESPECTIVAS MEDIANTE ACUERDO NÚMERO FDPIP/01-06-20/1ª ORD-08, ADOPTADO EN LA PRIMERA SESIÓN ORDINARIA DE 2020 DE DICHO COMITÉ, CELEBRADA EL 1 DE JUNIO DE 2020. LO ANTERIOR CON LA FINALIDAD DE REPLANTEAR DE MEJOR MANERA LOS MONTOS Y PORCENTAJES DE APOYO DEL FIDEICOMISO A FIN DE QUE LAS EMPRESAS PUEDAN AFRONTAR DE MEJOR MANERA LA CONTINGENCIA GENERADA POR EL VIRUS COVID-19.
CUMPLIMIENTO DE LA MISIÓN:
POR DETERMINACIÓN DEL COMITÉ TÉCNICO DEL FIDEICOMISO, FUERON CANCELADAS LAS CONVOCATORIAS RESPECTIVAS MEDIANTE ACUERDO NÚMERO FDPIP/01-06-20/1ª ORD-08, ADOPTADO EN LA PRIMERA SESIÓN ORDINARIA DE 2020 DE DICHO COMITÉ, CELEBRADA EL 1 DE JUNIO DE 2020. LO ANTERIOR CON LA FINALIDAD DE REPLANTEAR DE MEJOR MANERA LOS MONTOS Y PORCENTAJES DE APOYO DEL FIDEICOMISO A FIN DE QUE LAS EMPRESAS PUEDAN AFRONTAR DE MEJOR MANERA LA CONTINGENCIA GENERADA POR EL VIRUS COVID-19.</t>
  </si>
  <si>
    <t>DESTINO: LOS RECURSOS SE DESTINARON AL PAGO DE SERVICIOS TÉCNICOS ESPECIALIZADOS Y DE MINISTRACIONES DE 125 PROYECTOS DE INVERSIÓN EN INFRAESTRUCTURA FÍSICA APROBADOS A LOS DESTINATARIOS DE LOS ESTADOS Y MUNICIPIOS MINEROS.
CUMPLIMIENTO DE LA MISIÓN:
LOS LINEAMIENTOS PARA LA APLICACIÓN DE LOS RECURSOS APROBADOS A LOS DESTINATARIOS DE LOS ESTADOS Y MUNICIPIOS, SE ENCUENTRAN EN PROCESO DE PUBLICACIÓN.</t>
  </si>
  <si>
    <t>DESTINO: ENTRE OTROS, SE EFECTUÓ EL REINTEGRO DE RECURSOS A LA TESOFE PARA DAR CUMPLIMIENTO A LAS INSTRUCCIONES DEL C. PRESIDENTE.
CUMPLIMIENTO DE LA MISIÓN:
EL FIDEICOMISO SE ENCUENTRA EN PROCESO DE EXTINCIÓN.</t>
  </si>
  <si>
    <t>APORTACIÓN INICIAL:   MONTO: $1,750,000.00   FECHA: 18/05/1994
OBSERVACIONES: DERIVADO DE LA AUDITORIA 571 A LA CUENTA PÚBLICA 2008, LA AUDITORÍA SUPERIOR DE LA FEDERACIÓN (ASF) EMITIÓ, ENTRE OTRAS, DOS RECOMENDACIONES ENCAMINADAS A PROMOVER LA EXTINCIÓN DEL FILANFI. LAS CIFRAS AL 30 DE JUNIO SON ESTIMADAS, YA QUE EL DESPACHO QUE ELABORA LOS ESTADOS FINANCIEROS NO LOS HA PROPORCIONADO DEBIDO A LA FALTA DE PAGO DE SUS HONORARIOS DERIVADO DEL REINTEGRO A LA TESOFE.</t>
  </si>
  <si>
    <t>DESTINO: HONORARIOS Y COMISIONES FIDUCIARIAS.
CUMPLIMIENTO DE LA MISIÓN:
SE REALIZÓ LA MINISTRACIÓN DEL SIGUIENTE PROYECTO: FIPRAPYME2019-3 POR UN MONTO DE 300 MDP - GARANTÍA FINANCIAMIENTO EMPRESARIAL</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</si>
  <si>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</si>
  <si>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$4,747,319.54</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</si>
  <si>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$326,117.43</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</si>
  <si>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$6,019,884.38
CUMPLIMIENTO DE LA MISIÓN:
SE CUMPLIO CON LAS OBLIGACIONES LABORALES DE CONFORMIDAD CON LA NIF D-3, Y REGLAMENTO DEL PLAN DE PENSIONES DE CONTRIBUCION DEFINIDA PARA EL PERSONAL DE MANDO DEL FIFOMI. LOS EGRESOS ACUMULADOS COMPRENDEN EL PAGO DE $6,019,884.38</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</si>
  <si>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DURANTE EL 2DO TRIM. 2020, EL COMITÉ TÉCNICO DEL FIDEICOMISO FONDO NACIONAL PARA ESCUELAS DE CALIDAD, SESIONÓ EL 8 DE ABRIL 2020 DONDE FUE PRESENTADA LA SITUACIÓN FINANCIERA, MISMA QUE FUE APROBADA POR LOS INTEGRANTES DEL COMITÉ TÉCNICO Y SE ORDENÓ INICIAR LOS TRABAJOS RELATIVOS A SU EXTINCIÓN CON EL PROPÓSITO DE ATENDER EL DECRETO POR EL QUE SE ORDENA LA EXTINCIÓN O TERMINACIÓN DE LOS FIDEICOMISOS PÚBLICOS, MANDATOS PÚBLICOS Y ANÁLOGOS PUBLICADO EL 2 DE ABRIL 2020 EN EL DOF.</t>
  </si>
  <si>
    <t>APORTACIÓN INICIAL:   MONTO: $262,374,381.60   FECHA: 04/09/2001
OBSERVACIONES: DURANTE EL SEGUNDO TRIMESTRE DE 2020, ATENDIENDO LA INSTRUCCIÓN DEL COMITÉ TÉCNICO DEL FIDEICOMISO EN SU 1ª. SESIÓN EXTRAORDINARIA DEL AÑO 2020, RESPECTO A SU EXTINCIÓN, EL FIDEICOMISO REINTEGRO A LA TESORERÍA DE LA FEDERACIÓN LAS SIGUIENTES CANTIDADES: EL DÍA 15 DE ABRIL, $ 18’242,937.00 (DIECIOCHO MILLONES DOSCIENTOS CUARENTA Y DOS MIL NOVECIENTOS TREINTA Y SIETE PESOS 00/100 M. N.) Y $ 4,015.00 (CUATRO MIL QUINCE PESOS 00/100 M. N.), EL DÍA 8 DE JUNIO, $ 96,702.00 (NOVENTA Y SEIS MIL SETECIENTAS DOS PESOS 00/100 M. N.), EL DÍA 9 DE JUNIO $ 4,042.00 (CUATRO MIL CUARENTA Y DOS PESOS 00/100 M. N.), Y EL DÍA 17 DE JUNIO, $ 49.00 (CUARENTA Y NUEVE PESOS 00/100 M. N.) Y $ 3.00 (TRES PESOS 00/100 M. N.).</t>
  </si>
  <si>
    <t>DESTINO: EN EL PEF 2020, EL PROGRAMA PRESUPUESTARIO (PP) U082 PROGRAMA DE ATENCIÓN DIRECTA A LA ESCUELA NO TUVO ASIGNACIÓN DE RECURSOS; CON OFICIO DGDGE/0460/2020 DEL 30 DE JUNIO DE 2020 LA DGDGE NOTIFICO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2020,SE REINTEGRARON A LA TESOFE RECURSOS POR $3,828,662,423.00, QUEDANDO SU ACTIVO Y PATRIMONIO EN CERO PESOS, LOS EGRESOS DEL PERIODO POR $175,574,425.65 SON PAGOS TRAMITADOS POR EL INIFED POR BEBEDEROS ESCOLARES.
CUMPLIMIENTO DE LA MISIÓN:
EN EL PEF 2020,EL U082 NO TUVO ASIGNACIÓN DE RECURSOS; CON OFICIO DGDGE/0460/2020, 30 DE JUN, LA DGDGE NOTIFICÓ A LA DGPYRF CON FUNDAMENTO EN EL DECRETO POR EL QUE SE ORDENA LA EXTINCIÓN O TERMINACIÓN DE LOS FIDEICOMISOS PÚBLICOS,MANDATOS PÚBLICOS Y ANÁLOGOS PUBLICADO EL 2 DE ABR DE 2020 EN EL DOF Y AL ACUERDO E02.05.20R DEL COMITÉ TÉC. DEL FIDEICOMISO DEL PEEARE EN LA 2DA.SESIÓN EXTR:10 DE JUNIO 2020, SE REINTEGRÓ A TESOFE $3,828,662,423.00, QUEDANDO SU ACTIVO Y PATRIMONIO EN CERO PESOS</t>
  </si>
  <si>
    <t>APORTACIÓN INICIAL:   MONTO: $7,542,036,483.00   FECHA: 10/09/2014
OBSERVACIONES: LA DGDGE CON EL OFICIO DGDGE/358/2020 DE FECHA 9 DE ABRIL DE 2020, INFORMO A LA UNIDAD DE ADMINISTRACIÓN Y FINANZAS DE LA SEP, LOS MONTOS COMPROMETIDOS, DEVENGADOS Y PENDIENTES DE PAGO PREVIO A LA ENTRADA EN VIGOR DEL DECRETO) POR UN MONTO TOTAL DE $2,425,051,932.85;CORRESPONDIENDO AL INIFED $2,000,159,936.00, A LA COORDINACIÓN GENERAL DE @PRENDE.MX $424,017,820.85, BANCO DEL BIENESTAR POR CONCEPTO DEL PAGO DE TARJETAS BANCARIAS DE BBVA UTILIZADAS $703,168.80, Y LOS COSTOS DE AUDITORÍA EXTERNA POR $171,007.20, SOLICITANDO SU INTERVENCIÓN ANTE LA SHCP PARA EL PAGO DE LOS MISMO DE CONFORMIDAD CON EL DECRETO DEL 2 DE ABRIL DE 2020.</t>
  </si>
  <si>
    <t>DESTINO: SE ESTUVO REPORTANDO ERRONEAMENTE 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</si>
  <si>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DESTINO: APOYAR LOS SERVICIOS QUE SE PROPORCIONAN A LOS ESTUDIANTES DE LOS SUBSISTEMAS DE PREPARATORIA ABIERTA, EDUCACIÓN MEDIA SUPERIOR A DISTANCIA Y CENTROS DE ATENCIÓN A ESTUDIANTES CON DISCAPACIDAD (CAED).
CUMPLIMIENTO DE LA MISIÓN:
ASESORÍAS ACADÉMICAS EN LA CDMX: 17,319 EXÁMENES APLICADOS EN LA CDMX: 10,840 ASESORÍAS ACADÉMICAS EN LÍNEA: 6,332 REACTIVOS CON FINES DE ACREDITACIÓN: 6,492 ACCESOS A MI ENTORNO VIRTUAL: 202,053 MATERIALES ACADÉMICOS COMPLEMENTARIOS: 0 DISEÑAR MANUALES DE LECTOESCRITURA PARA ESTUDIANTES CON DISCAPACIDAD DE CAED: 6 ELABORACIÓN DE CÉDULAS DE SEGUIMIENTO DE EMSAD: 700</t>
  </si>
  <si>
    <t>APORTACIÓN INICIAL:   MONTO: $32,978,793.00   FECHA: 18/12/2001
OBSERVACIONES: EN PROCESO DE EXTINCIÓN POR DECRETO DOF: 02/04/2020, POR EL QUE SE ORDENA LA EXTINCIÓN O TERMINACIÓN DE LOS FIDEICOMISOS PÚBLICOS, MANDATOS PÚBLICOS Y ANÁLOGOS.</t>
  </si>
  <si>
    <t>DESTINO: LIQUIDAR A LOS TRABAJADORES DEL SECTOR INSCRITOS AL FORTE EL MONTO QUE LES CORRESPONDE UNA VEZ QUE SE HAYAN RETIRADO DEL SERVICIO ACTIVO POR JUBILACIÓN, RENUNCIA O SEGURO DE VIDA EN CASO DE DEFUNCIÓN
CUMPLIMIENTO DE LA MISIÓN:
SE RETRIBUYÓ A 2,815 EXTRABAJADORES Y/O BENEFICIARIOS (EN SU CASO), LOS CUALES SE DESINCORPORARON DEL FIDEICOMISO AL CONCLUIR SU PERMANENCIA EN EL FONDO. ASIMISMO, SE PREVEE SE LIQUIDEN A MAS DE 4,000 TRABAJADORES EN EL TERCER TRIMESTRE DEL 2020.</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</si>
  <si>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$1,109,535,061.49 Y AL TERMINO DEL PERIODO ES POR $1,270,919,185.31 SE PRECISA QUE LA SUBCUENTA 24-2 (INCLUIDA EN LA CIFRA ANTES MENCIONADA) CONTIENE RECURSO FEDERAL Y DE LOS TRABAJADORES.</t>
  </si>
  <si>
    <t>DESTINO: DE ENERO A JUNIO DE 2020 SE HAN DESTINADO RECURSOS PARA: -COMISIONES AL FIDUCIARIO POR $1´940,000.00 -IVA DE COMISIONES AL FIDUCIARIO POR $310,400.00
CUMPLIMIENTO DE LA MISIÓN:
A LA FECHA, LAS ENTIDADES FEDERATIVAS Y LA CIUDAD DE MÉXICO HAN OTORGADO 81,669 CRÉDITOS A LOS BENEFICIARIOS, PRINCIPALMENTE PARA EL PAGO DE ENGANCHE Y GASTOS DE ESCRITURACIÓN, ASÍ COMO PARA EL MEJORAMIENTO Y AMPLIACIÓN DE VIVIENDA PROPIA, DE ESTOS, LAS ENTIDADES FEDERATIVAS OTORGARON 208 CRÉDITOS DE ENERO A JUNIO DE 2020. QUEDANDO EN PROCESO 209 CRÉDITOS AL 30 DE JUNIO DE 2020.</t>
  </si>
  <si>
    <t>APORTACIÓN INICIAL:   MONTO: $72,000,000.00   FECHA: 15/11/1994
OBSERVACIONES: -EL IMPORTE DE LOS RENDIMIENTOS FINANCIEROS REPORTADOS CORRESPONDE A INTERESES GENERADOS DE ENERO A JUNIO DE 2020 POR LA INVERSIÓN DE LOS RECURSOS DE SU PATRIMONIO. -DEBIDO A QUE EL FIDUCIARIO, A ESTA FECHA, NO HA ENVIADO EL ESTADO DE CUENTA DE LA TESOFE DEL MES DE JUNIO DE 2020, PARA CUMPLIR CON LA OBLIGACIÓN, SE PROYECTARON LOS INTERESES CORRESPONDIENTES A DICHO MES (SE ADJUNTA CÁLCULO), EL CUAL SE AJUSTARÁ EN CASO DE EXISTIR DIFERENCIAS, EN EL PERIODO EN QUE SE RECIBA EL ESTADO DE CUENTA.</t>
  </si>
  <si>
    <t>APORTACIÓN INICIAL:   MONTO: $3,194,287.01   FECHA: 29/09/2006
OBSERVACIONES: LA INFORMACIÓN SE SOPORTA CON EDOS FINANCIEROS DE LA FIDUCIARIA Y EDO DE CTA HSBC R11 A00 UPN OTROS CASOS FONDO INVESTIGACIÓN CIENTÍFICA, CTA QUE ES PARTE DE LA ADMINISTRACIÓN DE FIDEICOMISO MANDATOS Y CONTRATOS ANÁLOGOS DE LA UPN. NO RECIBE RECURSOS DEL PRESUPUESTO DE EGRESOS DE LA FEDERACIÓN NI DEL DE LA UPN PARA SUS FINES, SE MANTIENE CON RENDIMIENTOS Y REMANENTES DE PROYECTOS QUE EN SU CASO PERMITA EL ORIGEN DE LOS RECURSOS TRANSFERIR AL PATRIMONIO DEL FIDEICOMISO. EL FONDO, SE CREA MEDIANTE CONTRATO DE FIDEICOMISO F/2001051, SIGNADO ENTRE LA UPN Y SANTANDER, ADEMÁS DE CONTAR CON UNA CTA INSCRITA ALA TESOFE DE HSBC, PARA FACILITAR SU ADMON Y MINISTRACIÓN DE RECURSOS, PARA TENER UNA HERRAMIENTA QUE FACILITE EL FINANCIAMIENTO DE PROYECTOS, CREACIÓN Y MTTO. DE INST. DE INVESTIGACIÓN, EQTO Y EL SUMINISTRO DE MATERIALES, BECAS PARA LA FORMACIÓN DE RECURSOS HUMANOS ESPECIALIZADOS, INCENTIVOS EXTRAORDINARIOS A LOS INVESTIGADORES QUE PARTICIPEN EN LOS PROYECTOS, FINANCIAMIENTO DE ASOCIACIONES ESTRATÉGICAS, ALIANZAS TECNOLÓGICAS, CONSORCIOS, O EMPRESAS DE BASE TECNOLÓGICA, CONTRATACIÓN DE PERSONAL POR TIEMPO DETERMINADO, DIVULGACIÓN DE LA CIENCIA Y LA TECNOLOGÍA, CUALQUIER OTRO PROPÓSITO DIRECTAMENTE VINCULADOS PARA PROYECTOS CIENTÍFICOS O TECNOLÓGICOS Y LA ADMON Y CONTROL FINANCIERO DE LOS CONVENIOS, PROYECTOS Y APOYOS RECIBIDOS DE TERCEROS, ASÍ COMO DE LOS CONTRATOS ANÁLOGOS QUE CELEBRA LA UPN. COMO UN FIDEICOMISO SIN ESTRUCTURA, NI PERSONALIDAD JURÍDICA PROPIA.</t>
  </si>
  <si>
    <t>DESTINO: LA MESA DE AYUDA DEL PROYECTO DE LA RUA-MX, CONTINUA EN OPERACIÓN Y ESTA APOYANDO A LAS DISTINTAS AREAS QUE INTERVIENEN EN EL PROYECTO RUA-MX. SE REALIZARON DOS CAPACITACIONES DE ADMINISTRADORES DE LAS INSTITUCIONES DE EDUCACIÓN SUPERIOR PARTICPANTES EN EL PROYECTO DE LA RUA-MX. SIETE INSTITUCIONES DE EDUCACIÓN SUPERIOR PARTICIPANTES EN EL PROYECTO DE LA RUA-MX YA CUENTAN CON SU RUA.
CUMPLIMIENTO DE LA MISIÓN:
LA MESA DE AYUDA DEL PROYECTO DE LA RUA-MX, CONTINUA EN OPERACIÓN Y ESTA APOYANDO A LAS DISTINTAS AREAS QUE INTERVIENEN EN EL PROYECTO RUA-MX. SE REALIZARON DOS CAPACITACIONES DE ADMINISTRADORES DE LAS INSTITUCIONES DE EDUCACIÓN SUPERIOR PARTICPANTES EN EL PROYECTO DE LA RUA-MX. SIETE INSTITUCIONES DE EDUCACIÓN SUPERIOR PARTICIPANTES EN EL PROYECTO DE LA RUA-MX YA CUENTAN CON SU RUA.</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</si>
  <si>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 CON FECHA 15 DE ABRIL DEL PRESENTE AÑO, SE CANCELÓ EL CONTRATO DEL FIDEICOMISO 1995, ESTABLECIDO EN BANCO INBURSA, ENTREGANDO A LA TESOFE LA DISPONIBILIDAD TOTAL A DICHA FECHA, FUNDAMENTADO EN EL DECRETO POR EL QUE SE ORDENA LA EXTINCIÓN O TERMINACIÓN DE LOS FIDEICOMISOS PÚBLICOS, PUBLICADO EN EL DIARIO OFICIAL DE LA FEDERACIÓN EL DIA 2 DE ABRIL 2020.</t>
  </si>
  <si>
    <t>DESTINO: EL IMPORTE DEL RUBRO “EGRESOS ACUMULADOS EN EL PERIODO QUE SE REPORTA” FUE DESTINADO AL PAGO DE COMPROMISOS ADQUIRIDOS CON PROVEEDORES (PERSONAS FÍSICAS Y MORALES) QUE PROPORCIONARON MATERIALES O EQUIPO Y/O BRINDARON ALGÚN SERVICIO PARA EL DESARROLLO DE LOS 125 PROYECTOS DE INVESTIGACIÓN QUE FUERON AUTORIZADOS EN LA PRIMERA SESIÓN DEL COMITÉ TÉCNICO DEL EJERCICIO 2019 Y QUE SON FINANCIADOS CON RECURSOS DE ESTE FIDEICOMISO.
CUMPLIMIENTO DE LA MISIÓN:
EN LA PRIMERA SESIÓN ORDINARIA DEL COMITÉ TÉCNICO DEL 2019 SE AUTORIZÓ EL APOYO ECONÓMICO A 125 PROYECTOS DE INVESTIGACIÓN POR LA CANTIDAD DE $51,077,405.00* DE LOS CUALES AL TÉRMINO DEL SEGUNDO TRIMESTRE DE 2020 SE CUENTA CON UN AVANCE DEL 34.85 %. *NOTA: ESTA CIFRA PUEDE VARIAR DEBIDO A LAS VALUACIONES DE LAS PROVISIONES PARA GASTOS DE LOS PROYECTOS EN MONEDA EXTRANJERA.</t>
  </si>
  <si>
    <t>APORTACIÓN INICIAL:   MONTO: $50,000,000.00   FECHA: 26/09/2018
OBSERVACIONES: AL 30 DE JUNIO DE 2020 EL FONDO DE INVESTIGACIÓN Y DESARROLLO TECNOLÓGICO DEL CINVESTAV TIENE EL COMPROMISO DE FINANCIAR 125 PROYECTOS DE INVESTIGACIÓN, LOS CUALES SE TIENE PREVISTO QUE CONCLUYAN EN EL MES DE ABRIL DEL EJERCICIO 2021.</t>
  </si>
  <si>
    <t>DESTINO: EN EL SEGUNDO TRIMESTRE DEL EJERCICIO PRESUPUESTAL 2020, CON LOS RECURSOS DEL FIDEICOMISO FONDO PARA EL DEPORTE DE ALTO RENDIMIENTO (FODEPAR) SE BRINDARON LOS APOYOS CONFORME A LOS CRITERIOS CONTENIDOS EN LAS REGLAS DE OPERACIÓN DEL FONDO, POR CUANTO A LOS APOYOS ECONÓMICOS VITALICIOS A MEDALLISTAS OLÍMPICOS Y PARALÍMPICOS; APOYOS ORDINARIOS Y ESPECIALES A DEPORTISTAS; APOYOS ORDINARIOS A ENTRENADORES (Y GRUPO MULTIDISCIPLINARIO), ASÍ COMO LOS APOYOS DIVERSOS PARA LA PREPARACIÓN Y PARTICIPACIÓN DE LOS DEPORTISTAS EN DIVERSAS COMPETENCIAS DEPORTIVAS, COMO CAMPAMENTOS, CONCENTRACIONES, ELIMINATORIAS Y CLASIFICATORIOS RUMBO PRÓXIMOS JUEGOS OLÍMPICOS Y PARALÍMPICOS, TOKIO, JAPÓN 2021; ADICIONAL A ELLO, SE ATENDIERON ALGUNAS NECESIDADES QUE SE ENCONTRABAN PENDIENTES EN LOS RUBROS DE TRANSPORTE, COMIDA, COMPLEMENTOS E INSUMOS MÉDICOS, VESTUARIO, CALZADO Y MATERIAL DEPORTIVO, ENTRE OTROS, APOYÁNDOSE TAMBIÉN A BENEFICIARIOS QUE CONFORMARON LAS PRESELECCIONES Y SELECCIONES NACIONALES, EN SU PREPARACIÓN Y PARTICIPACIÓN EN COMPETENCIAS TANTO NACIONALES COMO INTERNACIONALES RUMBO A LAS JUSTAS OLÍMPICAS Y PARALÍMPICAS.
CUMPLIMIENTO DE LA MISIÓN:
EN EL 2DO TRIM DEL 2020, SE APOYO A 774 BENEFICIARIOS DEL FODEPAR; 99 SON MED OLÍMPICOS, 81 SON MED PARALÍMPICOS, 282 SON DEPORTISTAS DEL DEPORTE CONVENCIONAL DE 37 DISCIPLINAS DE ALTO RENDIMIENTO, 47 SON DEPORTISTAS DEL DEPORTE ADAPTADO INTEGRADOS EN 10 DISCIPLINAS DE ALTO RENDIMIENTO, ASÍ COMO 30 ENTRENADORES DEL DEPORTE ADAPTADO Y 235 ENTRENADORES DEL DEPORTE CONVENCIONAL. CONFORME A O ESTABLECIDO EN EL CONTRATO CONSTITUTIVO, REGLAS DE OPERACION Y ACUERDOS DEL COMITE TECNICO.</t>
  </si>
  <si>
    <t>APORTACIÓN INICIAL:   MONTO: $25,000,000.00   FECHA: 30/09/1998
OBSERVACIONES: LOS INTERESES Y RENDIMIENTOS FINANCIEROS POR 5,343,932.69 CORRESPONDEN A LOS INTERESES SOBRE LAS INVERSIONES; LAS RECUPERACIONES DE APOYOS NO EJERCIDOS CORRESPONDEN A REINTEGROS DE LAS ASOCIACIONES DEPORTIVAS; LOS GASTOS DE OPERACIONES QUE SE INCLUYEN POR 269,769.60 SON LOS HONORARIOS FIDUCIARIOS Y COMISIONES PAGADAS POR 232,560.00 Y 37,209.60 DE IMPUESTOS Y DERECHOS, RESPECTIVAMENTE; TODOS SE MUESTRAN EN EL ESTADO DE ACTIVIDADES. LOS ENTEROS A TESOFE POR 27,957,153.00 SON RETENCIONES DE ISR E IVA. LOS EGRESOS ACUMULADOS EN EL ELERCICIO POR 236,518,809.12 CORRESPONDEN A LOS GASTOS POR PROGRAMAS.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</si>
  <si>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PARA SU PRESENTACIÓN ANTE LAS ACADEMIAS DE LOS MESES DE FEBRERO. 2. SE REALIZÓ EL COBRO DE LAS VENTAS DE LOS LIBROS COMERCIALIZADOS Y DISTRIBUIDOS EN LOS DISTINTOS PLANTELES DE LA UEMSTIS,(OTRAS APORTACIONES) EN EL MES DE FEBRERO. 3. SE EFECTUARON LOS PAGOS CORRESPONDIENTES A LOS COMPROMISOS DE LAS ADQUISICIONES, ARRENDAMIENTOS Y SERVICIOS CONTRATADOS PARA EL CUMPLIMIENTO DEL OBJETO DEL FIDEICOMISO 853-3."</t>
  </si>
  <si>
    <t>APORTACIÓN INICIAL:   MONTO: $1,500,000.00   FECHA: 25/06/1992
OBSERVACIONES: LA INFORMACIÓN REPORTADA SE OBTUVO DE LOS ESTADOS DE CUENTA DE BANCOS E INVERSIONES Y DE LA BALANZA DE COMPROBACIÓN DE LA CONTABILIDAD DEL FIDEICOMISO SEP/DGETI/FCE AL 30 DE JUNIO DE 2020.</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</si>
  <si>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PERMITIRÁ DAR CUMPLIMIENTO A LO ESTABLECIDO EN EL ARTICULO 162 DE LA LEY FEDERAL DEL TRABAJO, CONTANDO AL 30 DE JUNIO DE 2020 CON UN PATRIMONIO DE $23,207.52</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</si>
  <si>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30 DE JUNIO DE 2020, UN PATRIMONIO DE $3,317,690.22.</t>
  </si>
  <si>
    <t>APORTACIÓN INICIAL:   MONTO: $360,000,000.00   FECHA: 13/06/2008
OBSERVACIONES: AL SEGUNDO TRIMESTRE DE 2020, SE PRESENTAN ESTADOS FINANCIEROS EN CEROS AL 30 DE JUNIO DE 2015, CONVENIO DE EXTINCIÓN Y OFICIO POR MEDIO DEL CUAL EL ESTADO DE JALISCO INFORMA QUE CUMPLIÓ CON EL OBJETO DEL FIDEICOMISO Y EN RAZÓN DE ESTO SOLICITA LA BAJA DEL MISMO, EN ESTE PORTAL, YA QUE CUMPLE CON LOS REQUISITOS ESTABLECIDOS EN EL ARTÍCULO 221 DE LA LFPRH.</t>
  </si>
  <si>
    <t>APORTACIÓN INICIAL:   MONTO: $10,000,000.00   FECHA: 12/10/2009
OBSERVACIONES: PARA EL SEGUNDO TRIMESTRE DE 2020, AUNADO A AL OFICIO SD/221/17 DE FECHA 06 DE ABRIL DE 2017, DONDE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</si>
  <si>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SEGUNDO TRIMESTRE DE 2020,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</si>
  <si>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SEGUNDO TRIMESTRE DE 2020,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</si>
  <si>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JUNIO DE 2020 SE HAN DESTINADO RECURSOS PARA: -COMISIONES AL MANDATARIO POR $419,885.83 -IVA DE COMISIONES AL MANDATARIO POR $67,181.73
CUMPLIMIENTO DE LA MISIÓN:
NO HA SESIONADO EL COMITÉ OPERATIVO EN LA CIUDAD DE MÉXICO, EN VIRTUD DE QUE SE ENCUENTRA EN ETAPA DE INTEGRACIÓN PARA SU INSTALACIÓN, EN CUANTO SE LLEVE A CABO LA SESIÓN DE INSTALACIÓN, SE SOMETERÁ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</si>
  <si>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JUNIO DE 2020 POR LA INVERSIÓN DE LOS RECURSOS DE SU PATRIMONIO. -DEBIDO A QUE EL MANDATARIO, A ESTA FECHA, NO HA ENVIADO EL ESTADO DE CUENTA DE TESOFE DEL MES DE JUNIO DE 2020, PARA CUMPLIR CON LA OBLIGACIÓN, SE PROYECTARON LOS INTERESES CORRESPONDIENTES A DICHO MES (SE ADJUNTA CÁLCULO) EL CUAL SE AJUSTARÁ, EN CASO DE EXISTIR DIFERENCIAS, EN EL PERIODO EN QUE SE RECIBA EL ESTADO DE CUENTA.</t>
  </si>
  <si>
    <t>APORTACIÓN INICIAL:   MONTO: $125,000.00   FECHA: 17/11/2004
OBSERVACIONES: LAS CIFRAS CORRESPONDEN A LO QUE REFLEJA EL ESTADO DE CUENTA DEL FIDUCIARIO.</t>
  </si>
  <si>
    <t>DESTINO: NO SE OTORGARON AYUDAS ECONOMICAS EN EL SEGUNDO TRIMESTRE, A JUBILADOS Y PENSIONADOS DEL IMSS E ISSSTE PARA ADQUISICIÓN DE ÓRTESIS, PRÓTESIS Y APARATOS ORTOPÉDICOS. APOYOS FINANCIEROS POR PARTE DE LA FIDUCIARIA.
CUMPLIMIENTO DE LA MISIÓN:
.</t>
  </si>
  <si>
    <t>APORTACIÓN INICIAL:   MONTO: $0.01   FECHA: 13/03/1976
OBSERVACIONES: ESTA UNIDAD NO CUENTA CON EL ESTADO DE CUENTA Y CON EL ESTADO DE SITUACIÓN CONTABLE AL 30 DE JUNIO DE 2020, QUE EMITE LA FIDUCIARIA BANCO SANTANDER MÉXICO, S.A., MOTIVO POR EL CUAL NO ES POSIBLE ACTUALIZAR LA INFORMACIÓN CORRESPONDIENTE AL SEGUNDO TRIMESTRE DEL EJERCICIO 2020, NO OBSTANTE A EFECTO DE PROPORCIONAR INFORMACIÓN MÁS ACTUALIZADA, SE ENVÍAN CIFRAS AL 31 DE MAYO DEL 2020, SOLICITAMOS SU VALIOSO APOYO E INTERVENCIÓN A EFECTO DE QUE POR SU AMABLE CONDUCTO, ESTA UNIDAD PUEDA OBTENER UNA PRÓRROGA PARA LA ENTREGA DE DICHA INFORMACIÓN.</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</si>
  <si>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2DO. TRIMESTRE DE 2020.</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</si>
  <si>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2DO. TRIMESTRE 2020.</t>
  </si>
  <si>
    <t>APORTACIÓN INICIAL:   MONTO: $20,000,000.00   FECHA: 28/08/1996
OBSERVACIONES: DE ACUERDO AL "DECRETO POR EL QUE SE ORDENA LA EXTINCIÓN O TERMINACIÓN DE LOS FIDEICOMISOS PÚBLICOS, MANDATOS PÚBLICOS Y ANÁLOGOS" 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SERVICIO DE ADMINISTRACIÓN Y ENAJENACIÓN DE BIENES.</t>
  </si>
  <si>
    <t>DESTINO: OTORGAR CRÉDITOS PARA LA ADQUISICIÓN DE PREDIOS RÚSTICOS EN EL ESTADO DE CHIAPAS. LOS INGRESOS QUE SE REPORTAN CORRESPONDEN A INTERESES, Y LOS EGRESOS A COMISIONES PAGADAS Y GASTOS DE ADMINISTRACIÓN Y PROMOCIÓN. ASÍ COMO EL REINTEGRO A LA TESOFE POR $45,748,075.00 DE ACUERDO AL "DECRETO POR EL QUE SE ORDENA LA EXTINCIÓN O TERMINACIÓN DE LOS FIDEICOMISOS PÚBLICOS, MANDATOS PÚBLICOS Y ANÁLOGOS"
CUMPLIMIENTO DE LA MISIÓN:
SEGÚN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CUALES SON ADMINISTRADOS POR UN FIDUCIARIO DENOMINADO "ALMACENES GENERALES DEL BAJÍO, S.A. DE C.V." (ALGEBASA), ANEXADO EN EL PASH EN EL REGISTRO DEL 3ER. TRIMESTRE DEL EJERCICIO FISCAL 2019.</t>
  </si>
  <si>
    <t>APORTACIÓN INICIAL:   MONTO: $10,000,000.00   FECHA: 27/04/1995
OBSERVACIONES: SEGÚN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 MISMO QUE SE ADJUNTO EN EL 3ER. TRIMESTRE DEL PASH 2019. Y DE ACUERDO AL "DECRETO POR EL QUE SE ORDENA LA EXTINCIÓN O TERMINACIÓN DE LOS FIDEICOMISOS PÚBLICOS, MANDATOS PÚBLICOS Y ANÁLOGOS" SI COMO OFICIO DCALA/DEFLA/248/2020 DONDE EL INDEP DONDE HACE ENTREGA LOS COMPROBANTES DE "RECIBO DE PAGO DE CONTRIBUCIONES, PRODUCTOS Y APROVECHAMIENTOS FEDERALES" DE LA TOTALIDAD DE LOS RECURSOS PÚBLICOS FEDERALES QUE CONFORMAN EL PATRIMONIO DEL MISMO.</t>
  </si>
  <si>
    <t>DESTINO: SE HIZO UN REINTEGRO A LA TESOFE CON UN MONTO DE $ 1174137363.00, 15/04/2020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</si>
  <si>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ESTADOS FINANCIEROS AL 30 DE ABRIL DE 2020,POR POR EL DECRETO POR EL QUE SE ORDENA LA EXTINCIÓN O TERMINACIÓN DE LOS FIDEICOMISOS PÚBLICOS, MANDATOS PÚBLICOS Y ANÁLOGOS PUBLICADOS EN EL DOF.</t>
  </si>
  <si>
    <t>DESTINO: CREAR UN FONDO DE AHORRO EN BENEFICIO DE LOS TRABAJADORES OPERATIVOS Y DE CONFIANZA, EXCLUYENDO A LOS MANDOS MEDIOS Y SUPERIORES.
CUMPLIMIENTO DE LA MISIÓN:
APORTACIONES POR PARTE DEL ORGANISMO Y TRABAJADORES FUERON REALIZADAS Y EL COBRO DEL SEGURO</t>
  </si>
  <si>
    <t>DESTINO: EL SALDO NETO DEL PERIODO A INFORMAR CORRESPONDE AL ESTADO DE POSICIÓN FINANCIERA AL 30 DE JUNIO DE 2020, Y EN EL ESTADO DE RESULTADOS NO SE REGISTRARON INGRESOS Y EGRESOS EN ESTE TRIMESTRE.
CUMPLIMIENTO DE LA MISIÓN:
SE REMITE LA JUSTIFICACIÓN CORRESPONDIENTE PARA NO PRESENTAR EN ESTE CASO, EL REQUISITO QUE ESTABLECE LA FRACCIÓN III DEL ARTÍCULO 218 DEL REGLAMENTO DE LA LEY FEDERAL DE PRESUPUESTO Y RESPONSABILIDAD HACENDARIA, PARA LA RENOCACIÓN O ACTUALIZACIÓN ANUAL DEL ACTO JURÍDICO. Y LO ÚNICO APLICABLE ES LA FRACCIÓN I DEL ARTÍCULO 218.</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</si>
  <si>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</si>
  <si>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$999,996.00   FECHA: 27/12/2001
OBSERVACIONES: SE REPORTA INFORMACIÓN FINANCIERA AL 30 DE JUNIO DEL 2020</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</si>
  <si>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</si>
  <si>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APORTACIÓN INICIAL:   MONTO: $500,000.00   FECHA: 27/12/2001
OBSERVACIONES: SE REPORTA LA INFORMACIÓN CON FECHA AL 30 DE JUNIO DEL 2020</t>
  </si>
  <si>
    <t>DESTINO: RADICAR A LAS REPRESENTACIONES AGRARIAS Y OFICINAS CENTRALES RECURSOS DEL PROGRAMA FONORDE, PARA LA OPERACIÓN DEL PROGRAMA.
CUMPLIMIENTO DE LA MISIÓN:
SE ANEXA JUSTIFICACIÓN DE METAS PROPORCIONADA POR LA DIRECCIÓN GENERAL DE LA PROPIEDAD RURAL MEDIANTE CORREO ELECTRÓNICO DE FECHA 16-07-2020.</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</si>
  <si>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30 DE JUNIO DE 2020. LA DISPONIBILIDAD DEL EJERCICIO 2018, CORRESPONDE AL SALDO FINAL DEL FLUJO DE EFECTIVO AL 31-12-2018, DADO QUE POR RECOMENDACIÓN DE LA ASF A PARTIR DEL 4TO TRIMESTRE DE 2017, SE REPORTA CON BASE AL FLUJO DE EFECTIVO.</t>
  </si>
  <si>
    <t>DESTINO: PAGO DE HONORARIOS AL FIDUCIARIO E IMPUESTOS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</si>
  <si>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DEBIDO A LA CONTINGENCIA SANITARIA LA FIRMA DE LOS CONTRATOS DE APOYO FINANCIERO SE APLAZÓ Y SE ESTÁ A LA ESPERA DE REACTIVAR LAS ACTIVIDADES PARA PODER LLEVAR A CABO SU FIRMA E INICIAR CON LA EJECUCIÓN DE LOS PROYECTOS. RESPECTO AL PROYECTO ""TERRITORIOS PRODUCTIVOS SOSTENIBLES"" (TPS) FINANCIADO POR EL BANCO MUNDIAL, ACTUALMENTE SE ESTÁ LLEVANDO A CABO EL PROCESO DE CONTRATACIÓN DE LOS SERVICIOS DE CONSULTORÍA QUE CONFORMARÁN LA UNIDAD COORDINADORA DEL PROYECTO.</t>
  </si>
  <si>
    <t>DESTINO: LOS RECURSOS SE DESTINARON A LOS HONORARIOS MENSUALES PAGADOS A BANOBRAS POR $133,603.82 EN LOS MESES DE ABRIL, MAYO Y JUNIO, ADEMÁS DEL PAGO DE LA PRIMERA MINISTRACIÓN PARA LA EJECUCIÓN DEL PROYECTO ESTRATEGIA DE COMUNICACIÓN DE LA CAME POR LA CANTIDAD DE $1,595,343.36 EN EL MES DE MAYO, EN EL MES DE JUNIO LA PRIMERA MINISTRACIÓN DEL PROYECTO PROGRAMA PILOTO DE ATENCIÓN A 10 COMUNIDADES RIBEREÑAS DE LA PRESA ENDHÓ POR LA CANTIDAD DE $1,520,000.00, LA PRIMERA MINISTRACIÓN DEL PROYECTO TALLERES DE DIAGNÓSTICO AMBIENTAL EN LA REGIÓN DE LA PRESA ENDHÓ POR LA CANTIDAD DE $296,250.00, LA PRIMERA MINISTRACIÓN PARA EL PRO AIRE ZMVM 2021-2030 POR LA CANTIDAD DE $835,200.00. EN EL MES DE MAYO EL PRIMER Y SEGUNDO PAGO DESPACHO AUDITOR CASTILLO MIRANDA POR LA CANTIDAD DE $18,842.46 Y EL TERCER PAGO POR LA CANTIDAD DE $5,383.56 EN EL MES DE JUNIO.
CUMPLIMIENTO DE LA MISIÓN:
DURANTE ESTE PERIODO SE FORMALIZARON 2 PROYECTOS POR LA CANTIDAD DE $4,985,000 EN TEMA PROBLEMÁTICA AMBIENTAL EN LA REGIÓN DE LA PRESA ENDHÓ EN HIDALGO.</t>
  </si>
  <si>
    <t>APORTACIÓN INICIAL:   MONTO: $1,000,000.00   FECHA: 26/11/1992
OBSERVACIONES: RESULTADOS ALCANZADOS: EN EL PERIODO DE ABRIL A JUNIO DE 2020 INICIÓ EL DESARROLLO DE 2 PROYECTOS Y CONTINUÓ EL DE OTROS 6 PROYECTOS EN TEMAS DE CALIDAD DEL AIRE, CONTINGENCIAS AMBIENTALES, COMUNICACIÓN DE LA CAME Y PROBLEMÁTICA AMBIENTAL EN LA REGIÓN DE LA PRESA ENDHÓ EN EL ESTADO DE HIDALGO. OBSERVACIONES: LOS ESTADOS FINANCIEROS DEL FIDEICOMISO SE DICTAMINARON A TRAVÉS DE LA SECRETARÍA DE LA FUNCIÓN PÚBLICA (SFP), LA ÚLTIMA REVISIÓN SE LLEVÓ A CABO POR EL DESPACHO KPMG CÁRDENAS DOSAL, S.C., DESIGNADO POR LA SFP, PARA EL EJERCICIO 2018</t>
  </si>
  <si>
    <t>DESTINO: GASTOS POR CONCEPTO DE HONORARIOS AL FIDUCIARIO, 90% DE LOS HONORARIOS POR AUDITORIA EXTERNA DEL EJERCICIO 2019; RECURSOS EJERCIDOS PARA EN PROYECTO DE TÉCNICOS ESPECIALIZADOS EN APOYO PARA LA OPERACIÓN DE EVALUACIONES TÉCNICAS.
CUMPLIMIENTO DE LA MISIÓN:
CONFORME A LO ESTABLECIDO EN EL ARTICULO 37 DE LA LEY DE LA ASEA, LOS RECURSOS SE APLICARÁN A LA COBERTURA DE GASTOS NECESARIOS PARA CUMPLIR CON SUS FUNCIONES. EN EL EJERCICIO 2019 SE ENFOCÓ AL PAGO DE PROYECTO DE TÉCNICOS ESPECIALIZADOS EN APOYO PARA LA AMPLIACIÓN EN LA CAPACIDAD DE OPERACIÓN DE EVALUACIONES TÉCNICAS, FORTALECIENDO LA DINÁMICA DE GESTIÓN DE TRÁMITES QUE REALIZAN LOS REGULADOS, ADEMÁS DE COADYUVAR AL DESAHOGO DE ACUMULACIÓN DE EXPEDIENTES</t>
  </si>
  <si>
    <t>DESTINO: DURANTE EL TRIMESTRE SE APLICARON LOS SIGUIENTES GASTOS: PAGO DE HONORARIOS Y COMISIONES POR $16,695.79 (DIECISÉIS MIL SEISCIENTOS NOVENTA Y CINCO PESOS 79/100 M.N.), PARA EL PROGRAMA DE BECAS LA CANTIDAD DE $2,015,674.60 (DOS MILLONES QUINCE MIL SEISCIENTOS SETENTA Y CUATRO PESOS 60/100 M.N.). BECAS DOCTORADO PERIODOS 2017-2020,2018-2021 Y 2019-2022, ASÍ COMO BECAS DE MOVILIDAD Y VINCULACIÓN ACADÉMICA, ASÍ COMO ESTÍMULOS AL PERSONAL DEL NIVEL OPERATIVO QUE TUVIERON UN DESEMPEÑO SOBRESALIENTE DURANTE EL 2018 POR UN MONTO DE $ 415,053.53 (CUATROCIENTOS QUINCE MIL CINCUENTA Y TRES PESOS 53/100 M.N.)
CUMPLIMIENTO DE LA MISIÓN:
SE HA FORTALECIDO LA INFRAESTRUCTURA TECNOLÓGICA DE LA INSTITUCIÓN.</t>
  </si>
  <si>
    <t>APORTACIÓN INICIAL:   MONTO: $2,086,674.36   FECHA: 13/07/2012
OBSERVACIONES: RESULTADOS ALCANZADOS: EN EL TRIMESTRE SE CONTINUA CON LOS PAGOS A LOS BECARIOS DE DOCTORADO 2017-2020, 2018-2021 Y 2019-2022, ASÍ COMO BECAS DE MOVILIDAD Y VINCULACIÓN ACADÉMICA BENEFICIÁNDOSE A UN TOTAL DE 18 BECARIOS. OBSERVACIONES: EL PATRIMONIO TOTAL DEL FONDO ES DE $29,544,403.41 (VEINTINUEVE MILLONES QUINIENTOS CUARENTA Y CUATRO MIL CUATROCIENTOS TRES PESOS 41/100 M.N.) DEL CUAL $28,387,372.22 (VEINTIOCHO MILLONES TRESCIENTOS OCHENTA Y SIETE MIL TRESCIENTOS SETENTA Y DOS PESOS 22/100 M.N.) SON ADQUISICIONES DE EQUIPO CIENTÍFICO Y TECNOLÓGICO, $1,157,031.19 (UN MILLÓN CIENTO CINCUENTA Y SIETE MIL TREINTA Y UN PESOS 19/100 M.N.) QUE CORRESPONDE A LA DISPONIBILIDAD (EL SALDO QUE TIENE LA CUENTA DEL FONDO DE INVESTIGACIÓN DEL INSTITUTO MEXICANO DE TECNOLOGÍA DEL AGUA).</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</si>
  <si>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DE LA COMPAÑÍA, CONSTRUCCIÓN DE LAS CAPTACIONES DEL TÚNEL EMISOR ORIENTE. LAS OBRAS QUE ESTÁN EN PROCESO SON: EL TÚNEL EMISOR PONIENTE II EL CUAL ALCANZÓ UN AVANCE FÍSICO DEL 99%, EL TÚNEL CANAL GENERAL A UN AVANCE DE 90%, ASÍ COMO LA CONSTRUCCIÓN DE LA TERCERA LÍNEA DEL SISTEMA CUTZAMALA CON EL 92%.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</si>
  <si>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APORTACIÓN INICIAL:   MONTO: $400.00   FECHA: 18/05/1993
OBSERVACIONES: "RESULTADOS ALCANZADOS: DE LAS METAS PLANEADAS PARA 2020, DE ENERO A JUNIO SE INTEGRARON AL SNIB (SISTEMA NACIONAL DE INFORMACIÓN SOBRE BIODIVERSIDAD) 3,005,487 NUEVOS REGISTROS DE: 1) EJEMPLARES 3,000,000 REGISTROS, EQUIVALENTE AL 150% DE LA META. 2) CARTOGRAFÍA 127 REGISTROS, EQUIVALENTE AL 6.35% DE LA META. 3) DATOS DE SENSORES REMOTOS 5,312 REGISTROS, EQUIVALENTE AL 59.02 % DE LA META. 4) INF. DE ESPECIES EN RIESGO 40. EQUIV. AL 53.33% DE LA META. 5) INF. ESPECIES INVASORAS 8. EQUIV. AL 40% DE LA META." " OBSERVACIONES: 1) SE CUENTA CON ESTADOS FINANCIEROS DICTAMINADOS POR AUDITOR EXTERNO ""DESPACHO LABARTHE &amp; ASOCIADOS, S.C."" AL 31 DE DICIEMBRE DE 2018. HTTPS://WWW.GOB.MX/CMS/UPLOADS/ATTACHMENT/FILE/473299/EF_CONABIO_2018.PDF 2) EL SALDO POR $1-$ 79, 469,085.12 AL 30 DE JUNIO DE 2020,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CONTABLE 1202 DE LA BALANZA DE COMPROBACIÓN, LA DIFERENCIA SE ENCUENTRA COMPROMETIDA PARA LA OPERACIÓN DE LA CONABIO Y PROYECTOS QUE ESTÁN EN MARCHA."</t>
  </si>
  <si>
    <t>DESTINO: EL DESTINO DE LOS RECURSOS ESTÁN ESPECIFICADOS EN EL MANDATO DE REMEDIACIÓN DE SUELOS TENIENDO COMO OBJETO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DERIVADO DE LOS OFICIOS NO. 307-A-0061 DE FECHA 17 DE ENERO DE 2020, EMITIDO POR EL TITULAR DE LA UNIDAD DE POLÍTICA Y CONTROL PRESUPUESTARIO DE LA SECRETARÍA DE HACIENDA Y CRÉDITO PÚBLICO, SE CANCELÓ EL PROCESO LICITATORIO DE UN SERVICIO PARA EL RETIRO DE RESIDUOS DE DEMOLICIÓN CONTAMINADOS CON PLAGUICIDAS (9,347 TONELADAS) Y CORROSIVOS (784 TONELADAS) QUE EN TOTAL SUMAN 10,131 TONELADAS Y 6,008 TONELADAS DE AZUFRE FUERA DE ESPECIFICACIÓN.</t>
  </si>
  <si>
    <t>APORTACIÓN INICIAL:   MONTO: $15,353,864.00   FECHA: 28/11/1994
OBSERVACIONES: RESULTADOS ALCANZADOS: ESTE AÑO NO SE HA EJERCIDO NINGÚN RECURSO".</t>
  </si>
  <si>
    <t>APORTACIÓN INICIAL:   MONTO: $100,000,000.00   FECHA: 03/08/2009
OBSERVACIONES: RESULTADOS ALCANZADOS: SE TIENE CONCLUIDO EL PROYECTO, ESTO ES EL 100% DE LA CONSTRUCCIÓN DEL TÚNEL. OBSERVACIONES: EL SALDO AL CIERRE DEL EJERCICIO FISCAL ANTERIOR ES DE $386,993,619.76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t>
  </si>
  <si>
    <t>DESTINO: EL OTORGAMIENTO DE LOS RECURSOS A LOS TRABAJADORES OPERATIVOS DEL INSTITUTO NACIONAL DE CIENCIAS PENALES PARA SU BENEFICIO FAMILIAR. SALDO AL 30 DE JUNIO DE 2020 TRABAJADOR $211,912.46 DEPENDENCIA $332,159.05 SINDICATO $ 13,812.82 INTERESES $ 7,439.75 NOTA: EL SALDO REFLEJADO AL CIERRE DE 30 DE JUNIO 2020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30 DE JUNIO DE 2020 ESTE FONDO SE ENTREGARA EN EL MES DE AGOSTO DE 2020 ENTRE LOS TRABAJADORES OPERATIVOS DEL INACIPE.</t>
  </si>
  <si>
    <t>APORTACIÓN INICIAL:   MONTO: $109,878.48   FECHA: 01/08/2019
OBSERVACIONES: EL FONDO DE AHORRO CAPITALIZABLE DE LOS TRABAJADORES OPERATIVOS DEL INACIPE SE INTEGRA DE LAS APORTACIONES DE LOS TRABAJADORES, DEL INACIPE, DEL SINDICATO Y DE LOS INTERESES QUE GENERA LA INVERSIÓN DE ESTOS RECURSOS AL 30 DE JUNIO DE 2020 ESTE FONDO SE ENTREGARA EN EL MES DE AGOSTO DE 2020 ENTRE LOS TRABAJADORES OPERATIVOS DEL INACIPE.</t>
  </si>
  <si>
    <t>DESTINO: LOS EGRESOS REPORTADOS CORRESPONDEN A PAGO DE HONORARIOS FIDUCIARIOS Y MINISTRACIONES A LOS PROYECTOS 1. MECANISMO DE FONDO REVOLVENTE PARA EL FINANCIAMIENTO DEL PROYECTO GEF-SENER; 2. PROYECTO DE EFICIENCIA Y SUSTENTABILIDAD ENERGÉTICA EN MUNICIPIOS, ESCUELAS Y HOSPITALES (PRESEMEH); 3. PROGRAMA DE EFICIENCIA ENERGÉTICA EN EDIFICIOS DE OFICINAS DE LA ADMINISTRACIÓN PÚBLICA FEDERAL.
CUMPLIMIENTO DE LA MISIÓN:
XXXVI SESIÓN EXTRAORDINARIA DEL COMITÉ TÉCNICO CELEBRADA EL 4 DE DICIEMBRE DE 2019, SE APROBARON RECURSOS PARA EL PROYECTO PRESEM DE SENER Y PARA EL PROYECTO NACIONAL DE ALUMBRADO PÚBLICO DE CONUEE. DURANTE EL AÑO 2020 EL COMITÉ TÉCNICO DEL FONDO NO HA PODIDO LLEVAR A CABO SESIONES DEL COMITÉ POR LAS RESTRICCIONES DE SALUD QUE EXISTEN POR LA PANDEMIA DE COVID. PERO YA SE PREPARA UNA SESIÓN POR MEDIOS DIGITALES.</t>
  </si>
  <si>
    <t>APORTACIÓN INICIAL:   MONTO: $600,000,000.00   FECHA: 06/03/2009
OBSERVACIONES: LA DISPONIBILIDAD REPORTADA CORRESPONDE AL INFORME FINANCIERO CON CIFRAS AL 30 DE JUNIO DE 2020 EMITIDO POR LA FIDUCIARIA, EL CUAL SE ADJUNTA CON TODA LA INFORMACIÓN DEL PERIODO QUE SE REPORTA COMO ANEXOS.</t>
  </si>
  <si>
    <t>DESTINO: LOS RECURSOS SE DESTINARON AL PAGO DE HONORARIOS FIDUCIARIOS, PAGOS A CFE CORRESPONDIENTES A LAS ULTIMAS MINISTRACIONES DE CONFORMIDAD A LOS CONVENIOS CELEBRADOS PARA LA ATENCIÓN DE LAS RELACIONES DE LOCALIDADES 2017 Y 2018 Y PAGO AL DESPACHO PARA LA AUDITORIA DE LOS ESTADOS FINANCIEROS DEL FIDEICOMISO
CUMPLIMIENTO DE LA MISIÓN:
EL COMITÈ TÈCNICO DEL FIDEICOMISO CELEBRO SU PRIMERA SESIÓN EXTRAORDINARIA EL 17 DE JUNIO Y SU SEGUNDA SESIÓN EXTRAORDINARIA EL 2 DE JULIO</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</si>
  <si>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 CABE MENCIONAR, QUE LA CIFRA POR $78,829,147.88 REGISTRADA EN EL SISTEMA EN EL RUBRO DE EGRESOS ACUMULADOS EN EL PERÍODO QUE SE REPORTA, CORRESPONDE A LOS RETIROS DEL AÑO EN CURSO (PERÍODO ENERO-JUNIO DE 2020); LA CUAL EXCLUYE $6,642.26 DE UN REINTEGRO AL PATRIMONIO EFECTUADO EN EL MES DE MARZO, MONTOS QUE EN CONJUNTO EQUIVALEN AL RUBRO APLICACIÓN DEL EJERCICIO EN CURSO POR $78,835,790.14 DEL BALANCE GENERAL AL 30 DE JUNIO DE 2020, DEL FONDO DE PENSIONES Y JUBILACIONES PARA EL PERSONAL DEL IMP, EN VIRTUD DE QUE EL REINTEGRO REPRESENTA UNA DEVOLUCIÓN Y NO UNA APORTACIÓN.</t>
  </si>
  <si>
    <t>APORTACIÓN INICIAL:   MONTO: $3,182,838.78   FECHA: 21/12/2005
OBSERVACIONES: BENEFICIARIO EL TRABAJADOR QUE PARTICIPA EN EL FONDO DE AHORRO. SE PRECISA QUE LAS CIFRAS QUE SE REGISTRAN EN EL SISTEMA CORRESPONDEN AL PERÍODO DE ENERO A JUNIO DE 2020; Y EL ESTADO DE SITUACIÓN PATRIMONIAL Y EL ESTADO DE MODIFICACIÓN PATRIMONIAL QUE SE ANEXAN, PRESENTAN CIFRAS DEL CICLO NOVIEMBRE 2019 - NOVIEMBRE 2020, CON SALDOS AL MES DE JUNIO DE 2020.</t>
  </si>
  <si>
    <t>APORTACIÓN INICIAL:   MONTO: $430,000,000.00   FECHA: 04/11/2019
OBSERVACIONES: CABE MENCIONAR, QUE LA CIFRA POR $409,600,000.00 REGISTRADA EN EL SISTEMA EN EL RUBRO DE EGRESOS ACUMULADOS EN EL PERÍODO QUE SE REPORTA CORRESPONDE A LOS RETIROS DEL AÑO EN CURSO (PERÍODO ENERO-JUNIO DE 2020); EN TANTO QUE, EL IMPORTE POR $838,100,000.00 QUE SE PRESENTA EN EL ESTADO DE SITUACIÓN PATRIMONIAL DEL FONDO DE INVESTIGACIÓN CIENTÍFICA Y DESARROLLO TECNOLÓGICO, INTEGRA CIFRAS ACUMULADAS DE RETIROS DESDE EL INICIO DEL FIDEICOMISO, HASTA EL 30 DE JUNIO DE 2020.</t>
  </si>
  <si>
    <t>DESTINO: COMISIONES BANCARIAS, HONORARIOS FIDUCIARIOS, IMPUESTOS Y DERECHOS, ARRENDAMIENTO DE INMUEBLES, SE REINTEGRO EL ENTERO DEL RECURSO DE ACUERDO AL DECRETO PUBLICADO EN EL DIARIO OFICIAL DE LA FEDERACIÓN DEL 02-ABRIL-2020 POR EL CONVENIO DE EXTINCIÓN DE FIDEICOMISOS PÚBLICOS, SE CUENTA CON UN 30% DE AVANCE EN EL PROCESO DE EXTINCIÓN.
CUMPLIMIENTO DE LA MISIÓN:
DURANTE SEGUNDO TRIMESTRE DEL 2020, LOS RECURSOS UTILIZADOS DEL FIDEICOMISO SE EJERCIERON SATISFACTORIAMENTE, PARA CUBRIR NECESIDADES FINANCIERAS QUE SE TUVIERON DEL EJERCICIO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</si>
  <si>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GAIP/AAS/288/2020 QUE EL REPORTE CONSIDERA CIFRAS POR EL PERIODO ENERO-JUNIO DE 2020</t>
  </si>
  <si>
    <t>DESTINO: EL SALDO EN LA CUENTA BANCARIA ES CERO PESOS YA QUE SE LLEVÓ A CABO EL TRASPASO DE LOS RECURSOS QUE SE ENCONTRABAN DISPONIBLES, PARA PROCEDER A LA EXTICIÓN DEL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</si>
  <si>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 SUBCUENTA CON BASE EN EL ESTADO DE CUENTA CON CORTE AL 30 DE JUNIO DEL 2020.</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</si>
  <si>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30 DE JUNIO DEL 2020.</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</si>
  <si>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30 DE JUNIO DEL 2020</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</si>
  <si>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ACTUALIZA EL SALDO DE LA SUBCUENTA CON BASE EN EL ESTADO DE CUENTA CON CORTE AL 30 DE JUNIO DEL 2020, EN CUAL OBSERVA UN SALDO DE $380.32 PESOS.</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</si>
  <si>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30 DE JUNIO DEL 2020.</t>
  </si>
  <si>
    <t>DESTINO: NOTA: EL ÁREA ADMINISTRADORA DEL FIDEICOMISO INFORMA MEDIANTE EL OFICIO NO. GAIP/AAS/288/2020 QUE EL REPORTE CONSIDERA CIFRAS POR EL PERIODO ENERO-MAYO DE 2020.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</si>
  <si>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LOS EGRESOS SON LOS HONORARIOS POR MANEJO DE CUENTA DEL FIDEICOMISO, POR EL PERIODO DE ENERO - JUNIO 2020;SE ADQUIRIÓ UN EQUIPO PARA EL PROGRAMA INTERNACIONAL POR UN IMPORTE DE $20,584.20 Y SE DESTINARON $52,602.14 PARA CUMPLIR CON LOS OBJETIVOS DE LA MAESTRÍA EN ESTADÍSTICA APLICADA Y COMPUTACIÓN. EN EL FUTURO PRÓXIMO SE VA A DESTINAR UN IMPORTE DE $1,200,000.00 PARA ADECUAR EL EDIFICIO DE LA UNIDAD AGUASCALIENTES, AÚN SE NECESITA EQUIPAR LAS INSTALACIONES PARA LOS ESTUDIANTES NACIONALES E INTERNACIONALES, ASÍ COMO SEGUIR CON LOS GASTOS PARA LA REALIZACIÓN DE LA MAESTRÍA EN ESTADSTICA APLICADA Y COMPUTACIÓN PACTADA CON EL INEGI.
CUMPLIMIENTO DE LA MISIÓN:
SE HAN EROGADO $19,040.13 POR CONCEPTO DE HONORARIOS POR MANEJO DE CUENTA DEL FIDEICOMISO, POR EL PERIODO DE ENERO - JUNIO 2020. AÚN SE ESTÁN APLICANDO LOS RECURSOS AUTORIZADOS PARA LA ADECUACIÓN Y EQUIPAMIENTO DEL AULA PARA EL PROGRAMA INTERNACIONAL EN EL PERIODO SE EJERCIERON $20,584.20 Y SE CONTINÚA EL EJERCICIO DE LOS GASTOS PARA CUMPLIR CON LOS OBJETIVOS DE LA MAESTRÍA EN ESTADÍSTICA APLICADA Y COMPUTACIÓN PACTADA CON EL INEGI $52,602.14.</t>
  </si>
  <si>
    <t>DESTINO: EL PAGO HONORARIOS AL FIDUCIARIO POR EL PERIODO ENERO-JUNIO 2020.
CUMPLIMIENTO DE LA MISIÓN:
DURANTE ESTE TRIMESTRE SOLO SE PAGARON LOS HONORARIOS AL FIDUCIARIO POR EL PERIODO ENERO-JUNIO 2020.</t>
  </si>
  <si>
    <t>APORTACIÓN INICIAL:   MONTO: $2,500,000.00   FECHA: 30/10/2007
OBSERVACIONES: DURANTE ESTE TRIMESTRE SOLO SE PAGARON LOS HONORARIOS AL FIDUCIARIO POR EL PERIODO ENERO-JUNIO 2020.</t>
  </si>
  <si>
    <t>DESTINO: LA DISPONIBILIDAD DE RECURSOS SERA DESTINADA A PROGRAMAS DE MANTENIMIENTO DE EQUIPOS ESPECIALIZADOS PARA LAS TRES SEDES CHIHUAHUA, MONTERREY Y DURANGO. EL SALDO EN BANCOS SE INTEGRA CON LA CUENTAS 31984 CON UN MONTO DE 5,054.15; LA CUENTA 9833 POR 60,011.29 Y LA CUENTA DE INVERSION CON UN SALDO DE 33´702,368.53
CUMPLIMIENTO DE LA MISIÓN:
LOS RECURSOS DEL FIDEICOMISO SE HAN UTILIZADO PARA FINANCIAR PROYECTOS DE IMPACTO EN EL CENTRO. AL PRIMER TRIMESTRE EL COMITE HA AUTORIZADO 8 PROYECTOS, LOS CUALES CONTRIBUYEN A CUMPLIR CON EL PROPOSITO DEL FIDEICOMISO.</t>
  </si>
  <si>
    <t>DESTINO: DURANTE EL SEGUNDO TRIMESTRE DEL EJERCICIO 2020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</si>
  <si>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COMISIONES BANCARIAS Y RETIRO DE FONDOS PARA REALIZAR PROYECTOS EN PROCESO DE 2016,2017,2018,2019 Y 2020 AUTORIZADO POR EL COMITE TECNICO DEL FIDEICOMISO DE CIDETEQ.
CUMPLIMIENTO DE LA MISIÓN:
----</t>
  </si>
  <si>
    <t>APORTACIÓN INICIAL:   MONTO: $17,704,562.00   FECHA: 27/07/2002
OBSERVACIONES: LAS CIFRAS QUE SE PRESENTAN CORRESPONDEN AL CIERRE DEL MES DE JUNIO DE 2020, INFORMACIÓN QUE SE ENVIÓ POR PARTE DEL FIDUCIARIO.</t>
  </si>
  <si>
    <t>APORTACIÓN INICIAL:   MONTO: $27,459,862.00   FECHA: 27/09/2000
OBSERVACIONES: LAS CIFRAS QUE SE PRESENTAN CORRESPONDEN AL CIERRE DEL MES DE JUNIO DE 2020, INFORMACIÓN QUE NOS ENVIÓ POR PARTE DEL FIDUCIARIO.</t>
  </si>
  <si>
    <t>DESTINO: LOS $25,166.34 CORRESPONDEN A LOS HONORARIOS DE ADMINISTRACIÓN AL FIDUCIARIO,LOS EGRESOS POR 297,615.61CORRESPONDE A LOS PROYECTOS DE INVESTIGACIÓN Y FORTALECIMIENTO A LA INFRAESTRUCTURA DEL CENTRO APROBADOS EN LAS SESIONES DE COMITÉ.
CUMPLIMIENTO DE LA MISIÓN:
DURANTE ESTE TRIMESTRE SE EJERCIERON GASTOS DEL PROYECTO "ESCALADO EN LA BIOFÁBRICA DE CULTIVOS DE INTERÉS COMERCIAL" APROBADO EN SESION EXTRAORDINARIA DE ESTE AÑO. ESTE PROYECTO APOYA EN LA INFRAESTRUCTURA PARA ATENDER COMPROMISOS DE LOS PROYECTOS DE SADER-SEDER Y SEMBRANDO VIDA.</t>
  </si>
  <si>
    <t>DESTINO: APOYAR A PROYECTOS AUTORIZADOS.
CUMPLIMIENTO DE LA MISIÓN:
AL SEGUNDO TRIMESTE DE 2020 SE APOYÓ A 4 PROYECTOS AUTORIZADOS.</t>
  </si>
  <si>
    <t>APORTACIÓN INICIAL:   MONTO: $505,950.00   FECHA: 21/12/2000
OBSERVACIONES: PATRIMONIO AL INICIO DEL EJERCICIO $10'049,058.49. INTERESES GENERADOS $273,046.69, HONORARIOS FIDUCIARIOS $7,570.68, APOYOS A PROYECTOS $1'916,735.71. SALDO DEL PATRIMONIO AL FINAL DEL SEGUNDO TRIMESTRE DE 2019: $8'397,798.79</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</si>
  <si>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SEGUNDO TRIMESTRE DE 2020, SE REALIZARON PAGOS DE PRESTACIONES DE RETIRO A 2 PERSONAS.</t>
  </si>
  <si>
    <t>DESTINO: FIDEICOMISO PARA EL PAGO DE PRIMAS DE ANTIGÜEDAD Y JUBILACIÓN DE LOS EMPLEADOS DEL CENTRO DE INVESTIGACIÓN EN QUÍMICA APLICADA
CUMPLIMIENTO DE LA MISIÓN:
SE HAN APLICADO LOS INTERESES GENERADOS SOBRE INVERSIONES CORRESPONDIENTES DE ENERO A JUNIO 2020.</t>
  </si>
  <si>
    <t>DESTINO: LOS RECURSOS SE APLICARÁN PARA PROYECTOS EN EL DESARROLLO DE NUEVAS TECNOLOGÍAS
CUMPLIMIENTO DE LA MISIÓN:
SE ESTÁN REPORTANDO LOS INTERESES GENERADOS DE ENERO A JUNIO 2020.</t>
  </si>
  <si>
    <t>DESTINO: SE ANEXAN ESTADOS FINANCIEROS, ESTADOS DE CUENTAS BANCARIOS DE CHEQUES Y DE INVERSIÓN.
CUMPLIMIENTO DE LA MISIÓN:
AL SEGUNDO TRIMESTRE DE 2020, ESTÁN VIGENTES 5 PROYECTOS.</t>
  </si>
  <si>
    <t>APORTACIÓN INICIAL:   MONTO: $20,000,000.00   FECHA: 02/10/1991
OBSERVACIONES: EL FIDEICOMISO SE ENCUENTRA EN PROCESO DE EXTINCIÓN. LA INFORMACIÓN FINANCIERA Y ADMINISTRATIVA, SE REPORTA CON BASE EN LOS ESTADOS FINANCIEROS AL CIERRE DEL MES DE JUNIO DE 2020.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</si>
  <si>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JUNIO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</si>
  <si>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JUNIO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</si>
  <si>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MEDIANTE LA DÉCIMA SESIÓN EXTRAORDINARIA DEL 26 DE JUNIO DEL 2020, EL COMITÉ TÉCNICO DE ADMINISTRACIÓN, APROBÓ EL INCREMENTO DE HONORARIOS NOTARIALES POR $10,435.31.</t>
  </si>
  <si>
    <t>APORTACIÓN INICIAL:   MONTO: $15,000,000.00   FECHA: 21/12/2001
OBSERVACIONES: LA INFORMACIÓN FINANCIERA SE REPORTA CON BASE A LOS ESTADOS FINANCIEROS AL CIERRE DE JUNIO DE 2020. PATRIMONIO TEMPORALMENTE RESTRINGIDO: SE COMPONE DEL REMANENTE DE GASTOS OPERATIVOS 201, ASÍ COMO APROBACIÓN DE LA NOVENA Y DÉCIMA SESIÓN EXTRAORDINARIA PARA LOS GASTOS DE OPERACIÓN. PATRIMONIO NO RESTRINGIDO: ESTÁ INTEGRADO DE RECURSOS DISPONIBLES.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</si>
  <si>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JUNIO DE 2020.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</si>
  <si>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JUNIO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</si>
  <si>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JUNIO DE 2020. EL PATRIMONIO SE ENCUENTRA INTEGRADO POR EL PATRIMONIO TEMPORALMENTE RESTRINGIDO Y NO RESTRINGIDO. LOS ESTADOS FINANCIEROS ESTAN DICTAMINADOS AL 31 DE DICIEMBRE DE 2019 SIN SALVEDADES, POR EL DESPACHO GUZMAN TELLO DE MENESES, S.C., EL CUAL FUE DESIGNADO POR LA SECRETARIA DE LA FUNCIÓN PÚBLICA.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</si>
  <si>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</si>
  <si>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</si>
  <si>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VISITAS DE SEGUIMIENTO PRESENCIALES, ASISTENCIA DE MIEMBROS A LAS SESIONES ORDINARIAS Y EXTRAORDINARIAS DEL CTA DEL AÑO EN CURSO.
CUMPLIMIENTO DE LA MISIÓN:
SEGUIMIENTO ADMINISTRATIVO Y TÉCNCICO A 17 PROYECTOS VIGENTES, VISITAS DE SEGUIMIENTO PRESENCIAL PARA ASEGURAR EL ÉXITO EN EL CUMPLIMIENTO DE METAS, PLANEACIÓN DE EVENTOS Y PROGRAMAS PARA LA DIVULGACIÓN DE LOS RESUTADOS DE LOS PROYECTOS FINANCIADOS.</t>
  </si>
  <si>
    <t>APORTACIÓN INICIAL:   MONTO: $18,000,000.00   FECHA: 17/09/2002
OBSERVACIONES: LA INFORMACIÓN SE REPORTA CON BASE EN LAS CIFRAS QUE REFLEJAN LOS ESTADOS DE CUENTA DEL FONDO, AL CIERRE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</si>
  <si>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AEROPORTUARIO Y LA NAVEGACIÓN AÉREA (ASA) LA INFORMACIÓN SE REPORTA CON BASE EN LAS CIFRAS QUE REFLEJAN LOS ESTADOS FINANCIEROS DEL FONDO, CON DATOS AL CIERRE DEL MES JUNIO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</si>
  <si>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ASIGNADO 28.11 MILLONES DE PESOS, FORMALIZADO 124.69 MILLONES DE PESOS Y MINISTRADO 78.08 MILLONES DE PARA EL DESARROLLO DE PROYECTOS.</t>
  </si>
  <si>
    <t>APORTACIÓN INICIAL:   MONTO: $117,300,000.00   FECHA: 19/12/2002
OBSERVACIONES: LA INFORMACIÓN SE REPORTA CON BASE EN LAS CIFRAS QUE REFLEJAN LOS ESTADOS FINANCIEROS DEL FONDO AL CIERRE DEL MES DE JUNIO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</si>
  <si>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DURANTE EL PERIODO QUE SE INFORMA HAN APORTADO 552.2 MILLONES DE PESOS Y SE HAN APROBADO 552.2 MILLONES DE PESOS PARA EL DESARROLLO DE PROYECTOS.</t>
  </si>
  <si>
    <t>APORTACIÓN INICIAL:   MONTO: $110,000,000.00   FECHA: 20/12/2002
OBSERVACIONES: LA INFORMACIÓN QUE SE REPORTA, ES CON BASE EN LOS ESTADOS FINANCIEROS DEL FONDO AL CIERRE DEL MES DE JUNIO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</si>
  <si>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DESDE SU CREACIÓN, EL FONDO SECTORIAL DE INVESTIGACIÓN Y DESARROLLO INMUJERES-CONACYT HA LLEVADO A CABO LA PUBLICACIÓN DE 11 CONVOCATORIAS, DE LAS CUALES EL COMITÉ TÉCNICO Y DE ADMINISTRACIÓN APROBÓ EL FINANCIAMIENTO DE 67 PROYECTOS. AL 30 DE JUNIO DE 2020, 53 PROYECTOS SE ENCUENTRAN CONCLUIDOS, CUATRO CANCELADOS, NUEVE EN DESARROLLO Y UNO PARA CIERRE. LAS PROPUESTAS PARTICIPANTES DE LA ÚLTIMA CONVOCATORIA SE ENCUENTRAN EN PROCESO DE EVALUACIÓN.</t>
  </si>
  <si>
    <t>APORTACIÓN INICIAL:   MONTO: $4,000,000.00   FECHA: 20/12/2002
OBSERVACIONES: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</si>
  <si>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JUNIO DE 2020. EL PATRIMONIO SE COMPONE DE PATRIMONIO NO RESTRINGIDO $5,568,322.14 Y PATRIMONIO TEMPORALMENTE RESTRINGIDO $6,567,251.32.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</si>
  <si>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</si>
  <si>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SE TIENE LA EVALUACIÓN DE 20 PROYECTOS CUMPLEN CON TODAS LAS ESPECIFICACIONES PARA SER EVALUADOS POR LA COMISIÓN DE EVALUACIÓN DEL FONDO (DE LAS 245 PROPUESTAS DE LA CONVOCATORIA 2018-1 PARA PRESENTAR PROYECTOS DE INVESTIGACIÓN EN CIENCIA, TECNOLOGÍA E INNOVACIÓN, VINCULADOS CON CIENTÍFICOS Y TECNÓLOGOS MEXICANOS EN EL EXTERIOR 2DA. FASE), SE ESTA REALIZANDO LA EVALUACIÓN TÉCNICA Y FINANCIERA DE 10 PROYECTOS DEL FONDO QUE CONCLUYERON LA 1RA O 2DA FASE.</t>
  </si>
  <si>
    <t>APORTACIÓN INICIAL:   MONTO: $5,000,000.00   FECHA: 23/01/2004
OBSERVACIONES: LA INFORMACIÓN SE REPORTA CON BASE EN LAS CIFRAS QUE REFLEJAN LOS ESTADOS FINANCIEROS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</si>
  <si>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9.43 MILLONES DE PESOS, FORMALIZADO 66.34 MILLONES DE PESOS Y MINISTRADO 18.49 MILLONES DE PARA EL DESARROLLO DE PROYECTOS.</t>
  </si>
  <si>
    <t>APORTACIÓN INICIAL:   MONTO: $2,000,000.00   FECHA: 20/12/2007
OBSERVACIONES: LA INFORMACIÓN SE REPORTA CON BASE EN LAS CIFRAS QUE REFLEJAN LOS ESTADOS FINANCIEROS DEL FONDO AL CIERRE DEL MES DE JUNIO DE 2020.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</si>
  <si>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JUNIO DE 2020,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</si>
  <si>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LA SECRETARIA ADMINISTRATIVA DEL FONDO.</t>
  </si>
  <si>
    <t>APORTACIÓN INICIAL:   MONTO: $37,760,000.00   FECHA: 23/09/2008
OBSERVACIONES: LA INFORMACIÓN SE REPORTA CON BASE EN LAS CIFRAS QUE REFLEJAN LOS ESTADOS FINANCIEROS DEL FONDO AL CIERRE DEL MES DE JUNIO DE 2020,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</si>
  <si>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Y FORMATO ADMINISTRATIVO DEL FONDO, AL CIERRE DE JUNIO DE 2020.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</si>
  <si>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EL OBJETIVO DEL PROGRAMA S278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SE REALIZARON DE LA 8A A LA 16A SESIONES EXTRAORDINARIAS, Y SE MINISTRARON 23 PROYECTOS.</t>
  </si>
  <si>
    <t>APORTACIÓN INICIAL:   MONTO: $50,000,000.00   FECHA: 19/02/2009
OBSERVACIONES: LA INFORMACIÓN SE REPORTA CON BASE EN LAS CIFRAS QUE REFLEJAN LOS ESTADOS FINANCIEROS DEL FONDO AL CIERRE DEL MES DE JUNIO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</si>
  <si>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SE RECIBIO LA DEVOLUCIÓN DE RECURSOS NO EJERCIDOS POR EL PROYECTO GEO121129IA8 POR LA CANTIDAD DE $17,244.41</t>
  </si>
  <si>
    <t>APORTACIÓN INICIAL:   MONTO: $50,000,000.00   FECHA: 31/12/2009
OBSERVACIONES: LA INFORMACIÓN SE REPORTA CON BASE EN LAS CIFRAS QUE REFLEJAN LOS ESTADOS FINANCIEROS DEL FONDO A JUNIO DE 2020. AL 30 DE JUNIO DE 2020 EL SALDO POR MINISTRAR DE LA CONVOCATORIA 2017-1 $2,448,718.20, DE LA CONVOCATORIA 2018 -1 $3,208,601.00 Y DE LA CONVOCATORIA 2018-2 ES DE $210,800.00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</si>
  <si>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DEL FONDO AL CIERRE DEL MES DE JUNIO DE 2020.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</si>
  <si>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DEL FONDO A JUNIO 2020. EL SECRETARIO ADMINISTRATIVO DEL FONDO, NO ACTUALIZÓ LOS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</si>
  <si>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</si>
  <si>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</si>
  <si>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113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60 HAN SIDO MINISTRADOS; LOS CUALES SUMAN UN TOTAL DE $93'902,962.73; AL 30 DE JUNIO DE 2020 SE HAN ENTREGADO RECURSOS POR $88,794,103.73</t>
  </si>
  <si>
    <t>APORTACIÓN INICIAL:   MONTO: $15,000,000.00   FECHA: 07/07/2014
OBSERVACIONES: LA INFORMACIÓN SE REPORTA CON BASE EN LAS CIFRAS QUE REFLEJAN LOS ESTADOS FINANCIEROS DEL FONDO AL CIERRE DEL MES DE JUNIO DE 2020.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</si>
  <si>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DE CUENTA DEL FONDO, DE LA FIDUCIARIA A JUNIO 2020 Y DE LA OPERATIVA A DICIEMBRE 2019. EL PATRIMONIO DE COMPONE DE APORTACIONES DE CONACYT E INEE. LA INFORMAICÓN ADMINISTRATIVA, NO FUE ACTUALIZADA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</si>
  <si>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DURANTE EL PERIODO QUE SE INFORMA NO SE HAN APORTADO $578,763.80 DE RECURSOS PARA EL DESARROLLO DE PROYECTOS; Y SE TIENE UN PASIVO DE $385,901.91 CON LA UNIVERSIDAD IBEROAMERICANA.</t>
  </si>
  <si>
    <t>APORTACIÓN INICIAL:   MONTO: $3,000,000.00   FECHA: 15/11/2017
OBSERVACIONES: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</si>
  <si>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PRODUCTOS FINANCIEROS POR EL PATRIMONIO INVERTIDO EN LA INSTITUCIÓN BANCARIA Y PAGO POR MANEJO DE CUENTA. ADICIONALMENTE SE REGISTRÓ EL PAGO DEL 20% POR CONCEPTO DE HONORARIOS AL DESPACHO DE AUDITORÍA EXTERNA CORRESPONDIENTES AL EJERCICIO 2019.</t>
  </si>
  <si>
    <t>APORTACIÓN INICIAL:   MONTO: $10,000,000.00   FECHA: 12/11/2010
OBSERVACIONES: EN ESTE TRIMESTRE SE GENERARON PRODUCTOS FINANCIEROS POR EL PATRIMONIO INVERTIDO EN LA INSTITUCIÓN BANCARIA Y PAGO POR MANEJO DE CUENTA. ADICIONALMENTE SE REGISTRÓ EL PAGO DEL 20% POR CONCEPTO DE HONORARIOS AL DESPACHO DE AUDITORÍA EXTERNA CORRESPONDIENTES AL EJERCICIO 2019.</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</si>
  <si>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</si>
  <si>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$11,027,528.68   FECHA: 28/10/2004
OBSERVACIONES: EL IMPORTE DE EGRESOS ACUMULADOS SE REFIERE A LOS MONTOS EROGADOS PARA PROYECTOS APOYADOS EN EL PERIODO ENERO A JUNIO DE 2020. SE ADJUNTA NOTA ACLARATORIA CON RELACIÓN A LA CERTIFICACIÓN DE SALDOS ANEXA</t>
  </si>
  <si>
    <t>DESTINO: EL COMITÉ TÉCNICO AUTORIZÓ EL APOYO PARA LA REALIZACIÓN DE LOS SIGUIENTES PROYECTOS: ACUERDO 6-S/I ORD-CTF-19 INCENTIVOS EXTRAORDINARIOS AL PERSONAL QUE PARTICIPA EN PROYECTOS, APLICANDO AL SEGUNDO TRIMESTRE DE 2020 UN MONTO POR $2,434,205.38 DEL TOTAL APROBADO. ACUERDO 6-S/I ORD CTF-20 PARA EL OTORGAMIENTO DE ESTÍMULOS Y COMPENSACIONES EXTRAORDINARIAS AL PERSONAL QUE PARTICIPA EN PROYECTOS POR UN MONTO DE $3,471,955.00 ACUERDO 11-S/I ORD-CTF-20 PARA REALIZAR APORTACIÓN COMPLEMENTARIA POR $4,224,311.62 PARA LA CONSTRUCCIÓN DEL CENTRO DE VINCULACIÓN E INNOVACIÓN TECNOLÓGICA.
CUMPLIMIENTO DE LA MISIÓN:
LAS EROGACIONES DEL PERIODO SE REALIZARON CON FUNDAMENTO EN LOS NUMERALES 2 FRACCIÓN XX, 7, 8, 15, 28 FRACCIÓN I, 51, 52, Y 53 FRACCIONES VI Y IX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</si>
  <si>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ABRIL-JUNIO DE 2020, POR LA CANTIDAD DE $710,146.68 2.- COMISIONES BANCARIAS APLICADAS EN EL PERÍODO DE ABRIL-JUNIO DE 2020, ASCIENDEN A $28,292.58 3.- LAS EROGACIONES REALIZADAS EN EL PERIODO ABRIL-JUNIO DE 2020 FUERON POR UN MONTO DE $4,224,311.62.</t>
  </si>
  <si>
    <t>DESTINO: EL DESTINO DE LOS RECURSOS AL 2DO. TRIMESTRE 2020 FUE PARA LO SIGUIENTE: . FORTALECIMIENTO DE LA INFRAESTR. DE DIVERSAS ÁREAS, LA CANTIDAD DE $330,929.20 . MEDICIÓN Y ANÁLISIS METOCÉANICO DEL GOLFO DE MÉXICO, LA CANTIDAD DE $4,010,000.00 . PAGO A PARTICIPANTES EN LOS PROYECTOS DE OI $3´039,864.54 . PROYECTO PARA LA COLABORAC. ASESORIA Y USO HERRAMIENTA PROP. CICESE GESTION SEGURIDAD CENTROS CONACYT $ 350,000.00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</si>
  <si>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2DO. TRIM DE 2020, RESULTANDO UNA DISPONIBILIDAD DE $71,602,610.15</t>
  </si>
  <si>
    <t>DESTINO: 1)APOYAR A LA UNIDAD HERMOSILLO Y A SUS 5 UNIDADES REGIONALES, 2)APOYAR AL ALCANCE DE LAS METAS COMPROMETIDAS PARA EL EJERCICIO 2020 CONTEMPLADAS EN EL PLAN ESTRATÉGICO DE MEDIANO PLAZO. 3)APOYAR A PROYECTOS DE INFRAESTRUCTURA INSTITUCIONAL
CUMPLIMIENTO DE LA MISIÓN:
1)SE APOYÓ A LA UNIDAD HERMOSILLO Y A LAS 5 UNIDADES REGIONALES, 2)SE APOYÓ A PROYECTOS DE INFRAESTRUCTURA INSTITUCIONAL</t>
  </si>
  <si>
    <t>DESTINO: APOYOS PARA LA INVESTIGACIÓN CIENTIFICA Y TECNOLÓGICA DEL ESTADO DE AGUASCALIENTES.
CUMPLIMIENTO DE LA MISIÓN:
LA CONVOCATORIA 2019-01. SE DECLARO DESIERTA. EL 14 DE ABRIL DE 2020, EN PRIMERA SESIÓN EXTRAORDINARIA LA JUNTA DE GOBIERNO DEL CONACYT RATIFICÓ LA EXTINCIÓN DEL FIDEICOMISO.</t>
  </si>
  <si>
    <t>APORTACIÓN INICIAL:   MONTO: $5,000,000.00   FECHA: 12/04/2002
OBSERVACIONES: EL CONACYT Y EL GOBIERNO DEL ESTADO DE AGUASCALIENTES SON FIDEICOMITENTES. LA INFORMACIÓN SE REPORTA CON BASE EN LAS CIFRAS QUE REFLEJAN LOS ESTADOS FINANCIEROS AL CIERRE DEL MES DE JUNIO DE 2020. EL PATRIMONIO SE COMPONE DE PATRIMONIO TEMPORALMENTE RESTRINGIDO Y NO RESTRINGIDO. SE ADJUNTA CONCILIACIÓN BANACARIA, QUE ACREDITA EL SALDO TOTAL.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</si>
  <si>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DE CUENTA CON LA FIDUCIARIA A JUNIO DE 2020 Y CON LA OPERATIVA A OCTUBRE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</si>
  <si>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FONDO AL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</si>
  <si>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EL SECRETARIO ADMINISTRATIVO, NO ACTUALIZÓ ESTOS DATOS.</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</si>
  <si>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JUNIO DE 2020.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</si>
  <si>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JUNIO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</si>
  <si>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</si>
  <si>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JUNIO DE 2020. EL SECRETARIO ADMINISTRATIVO, NO ACTUALIZÓ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</si>
  <si>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HONORARIOS FIDUCIARIOS
CUMPLIMIENTO DE LA MISIÓN:
SE DA SEGUIMIENTO A 6 PROYECTOS DEL FIDEICOMISO, 1 DERIVADO DE CONVOCATORIA 2016 Y 5 DE CONVOCATORIA 2018.</t>
  </si>
  <si>
    <t>APORTACIÓN INICIAL:   MONTO: $2,500,000.00   FECHA: 11/01/2002
OBSERVACIONES: EL CONACYT Y EL GOBIERNO DEL ESTADO DE HIDALGO PARTICIPAN COMO FIDEICOMITENTES EN EL FONDO. LA INFORMACIÓN SE REPORTA CON BASE EN LAS CIFRAS QUE REFLEJAN LOS ESTADOS FINANCIEROS DEL FONDO AL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</si>
  <si>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CON BASE EN LAS CIFRAS QUE REFLEJAN LOS ESTADOS FINANCIEROS DEL FONDO A JUNIO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</si>
  <si>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DURANTE EL PERIODO QUE SE INFORMA TENEMOS TRES PROYECTOS DE INVESTIGACION EN SEGUIMIENTO</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</si>
  <si>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</si>
  <si>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DEL FONDO A JUNIO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</si>
  <si>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EL 07 DE MAYO DE 2020, LA TITULAR DEL CONACYT, A TRAVÉS DEL OFICIO NO. A0000/139/2020, NOTIFICÓ EL ACUERDO QUE REFIERE LA EXTINCIÓN DE LOS 35 FONDOS MIXTOS CONSTITUIDOS AL AMPARO DE LA LEY DE CIENCIA Y TECNOLOGÍA, ASÍ COMO LA TERMINACIÓN ANTICIPADA DEL CONVENIO DE COLABORACIÓN ENTRE EL CONACYT Y EL PODER EJECUTIVO DEL EDO DE SLP.EL GOBIERNO DEL EDO SE ENCUENTRA ANALIZANDO LAS ALTERNATIVAS DEL PROCESO DE EXTINCIÓN, ESTIMADO EN UN PERIODO DE 25 A 28 SEMANAS</t>
  </si>
  <si>
    <t>APORTACIÓN INICIAL:   MONTO: $6,000,000.00   FECHA: 01/03/2002
OBSERVACIONES: LA INFORMACIÓN SE REPORTA CON BASE EN LAS CIFRAS QUE REFLEJAN LOS ESTADOS FINANCIEROS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</si>
  <si>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</si>
  <si>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DEL FONDO, AL CIERRE DE JUNIO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</si>
  <si>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MINISTRACION DE LA SEGUNDA ETAPA DEL PROYECTO 2016-C01-275833 POR UN MONTO DE $1,760,520.00; ADEMAS EXISTEN DOS CONVOCATORIAS 2018-01 POR UN IMPORTE DE $70,000,000.00 Y LA 2018-02 POR UN IMPORTE DE $60,000,000.00 MISMAS QUE NO HAN PUBLICADO RESULTADOS AL CIERRE DEL MES JUNIO
CUMPLIMIENTO DE LA MISIÓN:
AL CIERRE DEL SEGUNDO TRIMESTRE SE TRABAJA EN EL REPLANTEAMIENTO DE LA CARPETA DE TRABAJO PARA LA PRIMERA SESION ORDINARIA DEL CTA 2020, EN ATENCION A LOS PLANTEAMIENTOS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</si>
  <si>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JUNIO DE 2020. EN VIRTUD QUE NO A SESIONADO EL CTA Y POR LO TANTO, NO SE CUENTA CON UN POA AUTORIZADO, NO HA SIDO POSIBLE LA CONTRATACION DEL DESPACHO DE AUDITORIA EXTERNA PARA DICTAMINACION DE LOS ESTADOS FINANCIEROS DE LOS EJERCICIOS 2019 Y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</si>
  <si>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AL MES DE JUNIO DE 2020. LOS ESTADOS FINANCIEROS ESTAN DICTAMINADOS HASTA EL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</si>
  <si>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JUNIO DE 2020. CON FECHA 16 DE ENERO DE 2019 SE REALIZO EL PAGO DE UN PASIVO CORRESPONDIENTE A UN GASTO PROVISIONADO EN EL EJERCICIO 2018, POR LO QUE EL FLUJO DE EFECTIVO QUEDÓ REFLEJADO EN ESTE EJERCICIO 2019, POR LO TANTO, DICHO FLUJO NO AFECTA EL GASTO VINCULADO EN EL PRESENTE FORMATO.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</si>
  <si>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Y UNA OPERATIVA A JUNIO DE 2020, Y OTRA DE LAS 2 OPERATIVAS, A AGOSTO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</si>
  <si>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AL CIERRE DE JUNIO DE 2020.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</si>
  <si>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JUNIO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</si>
  <si>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LA INFORMACIÓN NO FUE ACTUALIZADA POR EL SECRETARIO ADMINISTRATIVO</t>
  </si>
  <si>
    <t>APORTACIÓN INICIAL:   MONTO: $3,000,000.00   FECHA: 24/10/2002
OBSERVACIONES: EL CONACYT Y EL GOBIERNO DEL ESTADO DE YUCATAN PARTICIPAN COMO FIDEICOMITENTES EN EL FONDO. LA INFORMACIÓN SE REPORTA CON BASE EN LAS CIFRAS QUE REFLEJAN LOS ESTADOS FINANCIEROS DEL FONDO AL MES DE JUNIO DE 2020.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</si>
  <si>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DE CUENTA DE LA FIDUCIARIA AL MES DE JUNIO 2020 Y DE LA OPERATIVA AL MES DE DICIEMBRE 2019.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</si>
  <si>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AL CIERRE DEL MES DE JUNIO DE 2020.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</si>
  <si>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DE LA CONVOCATORIAS DEL 2018, SE FORMALIZARON 4 PROYECTOS POR LA CANTIDAD DE $ 72,000,000.00, DE LOS CUALES SE HAN MINISTRADO $ 69,550,000.00"
CUMPLIMIENTO DE LA MISIÓN:
"LOS EGRESOS ACUMULADOS SE INTEGRAN POR: RECURSOS MINISTRADOS EN EL PERIODO $ 3,140,000.00 GASTOS DE OPERACIÓN Y CUENTAS E IMPUESTOS POR PAGAR DEL EJERCICIO 2019 $ 693,269.48"</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</si>
  <si>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</si>
  <si>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EL SECRETARIO ADMINISTRATIVO NO ACTUALIZÓ ESTOS DATOS.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</si>
  <si>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JUNIO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</si>
  <si>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JUNIO DE 2020.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</si>
  <si>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JUNIO DE 2020.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</si>
  <si>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 NO SE RECIBIÓ NI SE OTORGO MINISTRACIÓN A SUJETOS DE APOYO</t>
  </si>
  <si>
    <t>APORTACIÓN INICIAL:   MONTO: $5,000,000.00   FECHA: 25/07/2003
OBSERVACIONES: EL CONACYT Y EL GOBIERNO MUNICIPAL DE CIUDAD JUÁREZ PARTICIPAN COMO FIDEICOMITENTES EN EL FONDO. EL ACTUAL REPORTE SE EFECTÚA CON BASE EN LAS CIFRAS QUE REFLEJAN LOS ESTADOS FINANCIEROS AL MES DE JUNIO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</si>
  <si>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EL PROYECTO 271893, SE ENCUENTRA EN PROCESO DE EVALUACIÓN DEL INFORME FINAL, DICHO PROYECTO SE DESARROLLAN ACCIONES DE VALIDACIÓN DE TÉCNICAS EN CULTIVOS DE MANGO QUE PERMITAN EL ADELANTO Y RETRASO DE FLORACIÓN Y COSECHA DEL MANGO, EN EL ROSARIO Y ESCUINAPA. EL PROYECTO 182167,EN DESARROLLO EN SU PRIMERA ETAPA, DICHO PROYECTO TIENE COMO OBJETIVO FORTALECER LA INFRAESTRUCTURA TECNOLÓGICA Y PUESTE EN MARCHA DE 44 CENTROS COMUNITARIOS DIGITALES Y DE EDUC. INCLUYENTE EN 11 MPIOS DEL EDO DE SINALOA.</t>
  </si>
  <si>
    <t>APORTACIÓN INICIAL:   MONTO: $5,000,000.00   FECHA: 25/02/2004
OBSERVACIONES: EL CONACYT Y EL GOBIERNO DEL ESTADO DE SINALOA PARTICIPAN COMO FIDEICOMITENTES EN EL FONDO. LA INFORMACIÓN SE REPORTA CON BASE EN LAS CIFRAS QUE REFLEJAN LOS ESTADOS FINANCIEROS AL MES DE JUNIO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</si>
  <si>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DE CUENTA DEL FONDO, DE LA FIDUCIARIA A JUNIO DE 2020 Y DE LA OPERATIVA A NOVIEMBRE 2019.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</si>
  <si>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CHIHUAHUA
CUMPLIMIENTO DE LA MISIÓN:
EL 26 DE JUNIO FUERON PUBLICADOS LOS RESULTADOS DE LAS CONVOCATORIAS CHIH-2018-02 Y CHIH-2018-03 LAS CUALES SERAN APOYADAS POR UN MONTO TOTAL DE $9,317,800.00 ( NUEVE MILLONES TRESCIENTOS DIECISIETE MIL OCHOCIENTOS PESOS 00/100 M.N.)</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</si>
  <si>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JUNIO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</si>
  <si>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JUNIO DE 2020.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</si>
  <si>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LAS CIFRAS QUE REFLEJAN LOS ESTADOS DE CUENTA DEL FONDO DE LA FIDUCIRAIA A JUNIO 2020 Y DE LA OPERATIVA A DICIEMBRE 2018.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</si>
  <si>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A JUNIO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</si>
  <si>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LA INFORMACIÓN SE REPORTA CON BASE EN LAS CIFRAS QUE REFLEJAN LOS ESTADOS FINANCIEROS DEL FONDO AL CIERRE DEL MES DE JUNUIO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</si>
  <si>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JUNIO DE 2020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</si>
  <si>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772.37 CORRESPONDEN A INTERESES GENERADOS AL 30 DE JUNIO DE 2020, POR RENDIMIENTOS.
CUMPLIMIENTO DE LA MISIÓN:
LA SEDE DE INFOTEC EN AGUASCALIENTES SE ENCUENTRA EN OPERACION, EL CENTRO DE DATOS Y EL CENTRO DE INVESTIGACION Y DOCENCIA.</t>
  </si>
  <si>
    <t>DESTINO: AL SEGUNDO TRIMESTRE DE 2020, EL TOTAL DE EGRESOS DEL FONDO DE AYUDA, ASISTENCIA Y REPARACIÓN INTEGRAL ASCENDIÓ A $243,749,687.88 DE LOS CUALES $243,128,173.12 SE DESTINARON AL PAGO DE RECURSOS DE AYUDA Y DE COMPENSACIONES COMO PARTE DE LA REPARACIÓN INTEGRAL; $604,628.13 AL PAGO DE HONORARIOS FIDUCIARIOS; Y $16,886.63 AL PAGO DE COMISIONES BANCARIAS.
CUMPLIMIENTO DE LA MISIÓN:
DURANTE EL SEGUNDO TRIMESTRE DE 2020,SE AUTORIZARON 171 DICTÁMENES Y DETERMINACION DE LAS CUALES SE ATENDIERON 231 POR CONCEPTO DE RECURSOS DE AYUDA Y DE COMPENSACIONES COMO PARTE DE LA REPARACIÓN INTEGRAL. AL SEGUNDO TRIMESTRE SE BENEFICIÓ A 3,983 PERSONAS VÍCTIMAS, HABIÉNDOSE EJERCIDO RECURSOS DEL FONDO DE AYUDA, ASISTENCIA Y REPARACIÓN INTEGRAL POR 117,771,907.09</t>
  </si>
  <si>
    <t>DESTINO: LOS RECURSOS PÚBLICOS FEDERALES, EN EL SEGUNDO TRIMESTRE DEL 2020,SE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</si>
  <si>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ESTE FIDEICOMISO ESTA EN PROCESO DE EXTINCIÓN REINTEGRANDO A LA TESORERÍA DE LA FEDERACIÓN LA CANTIDAD DE $73,147,282.00</t>
  </si>
  <si>
    <t>DESTINO: EN EL SEGUNDO TRIMESTRE DEL EJERCICIO FISCAL 2020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</si>
  <si>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LAS CIFRAS REPORTADAS CORRESPONDE A LO REPORTADO POR LA FIDUCIARIA BANCO DE MÉXICO. EN EL SEGUNDO TRIMESTRE DEL EJERCICIO FISCAL 2020, NO SE HAN APORTADO RECURSOS PÚBLICOS FEDERALES A ESTE FIDEICOMISO.</t>
  </si>
  <si>
    <t>DESTINO: AL SEGUNDO TRIMESTRE DEL EJERCICIO FISCAL 2020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</si>
  <si>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JUNIO DE 2020, LA CUAL ASCIENDE A 16,447,355.00. EN EL SEGUNDO TRIMESTRE DEL EJERCICIO FISCAL 2020. NO SE HAN APORTADO RECURSOS PÚBLICOS FEDERALES A ESTE FIDEICOMISO.</t>
  </si>
  <si>
    <t>DESTINO: LOS $189,772,604.25 CONSIDERA ANTICIPOS A PROYECTOS DE MANTENIMIENTO ADQUISICIÓN DE PREDIOS Y CONSERVACIÓN DE MUSEOS E IMPUESTOS ACUMULADOS A JUNIO 2020.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</si>
  <si>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ANTICIPOS A PROYECTOS DE MANTENIMIENTO Y CONSERVACIÓN DE MUSEOS E IMPUESTOS ACUMULADOS, CABE SEÑALAR QUE EN EL SEGUNDO TRIMESTRE DEL 2020 NO HUBO APORTACIONES.</t>
  </si>
  <si>
    <t>APORTACIÓN INICIAL:   MONTO: $35,000,000.00   FECHA: 02/12/1997
OBSERVACIONES: LA CANTIDAD DE $181,732,675.39 CORRESPONDE A LA DISPONIBILIDAD DE JUNIO 2020</t>
  </si>
  <si>
    <t>DESTINO: LOS EGRESOS REALIZADOS POR EL FIDECINE EN EL PERIODO ENERO-JUNIO DE 2020, PRINCIPALMENTE SE HAN CANALIZADO AL APOYO PARA LA PRODUCCIÓN DE LARGOMETRAJES ($13,380,287.96) ASÍ COMO AL PAGO DE ESTÍMULOS A PRODUCTORES ($1'451,517.68), AUTORIZADOS POR EL COMITÉ TÉCNICO DEL FIDEICOMISO. ADICIONALMENTE SE REGISTRA EL PAGO DE HONORARIOS FIDUCIARIOS.
CUMPLIMIENTO DE LA MISIÓN:
SE CONTINUÓ OTORGANDO APOYOS FINANCIEROS DE INVERSIÓN Y ESTÍMULOS A LOS PRODUCTORES, CON LO CUAL SE ATIENDE EL OBJETIVO GENERAL DE FOMENTAR Y PROMOVER LA INDUSTRIA. ASIMISMO, SE DESARROLLÓ LA PRIMERA SESIÓN ORDINARIA DEL COMITÉ TÉCNICO DEL FONDO, EN LA CUAL SE ACORDÓ REALIZAR LA ACTUALIZACIÓN DE LAS REGLAS DE OPERACIÓN, ADEMÁS DE QUE SE ANUNCIÓ LA RECEPCIÓN DE RECURSOS DEL PEF 2020 POR 40 MDP, CON LO CUAL SE PROYECTA UN APOYO MÍNIMO A 10 PROYECTOS MÁS PARA EL ÚLTIMO TRIMESTRE DEL AÑO EN CURSO.</t>
  </si>
  <si>
    <t>APORTACIÓN INICIAL:   MONTO: $30,000,000.00   FECHA: 22/08/2001
OBSERVACIONES: EN EL RUBRO DE "DISPONIBILIDAD A DICIEMBRE DE 2018" SE INDICA EL SALDO DISPONIBLE AL 30 DE JUNIO DE 2020.</t>
  </si>
  <si>
    <t>DESTINO: AL 2O TRIMESTRE DE 2020,POR LA PANDEMIA DEL COVID 19 EL GOBIERNO DE LA CDMX SUSPENDIO LAS ACTIVIDADES EN EL MUSEO DE ARTE POPULAR MEXICANO A PARTIR DE LA TERCERA SEMANA DE MARZAO DE 2020. NO REALIZANDOSE LAS ACTIVIDADES PROGRAMADAS. DE MANERA DIGITAL SE REALIZARON "EL MAP DESDE CASA"; "VERANO A DISTANCIA DEL MAP"; "NOCHES DE MUSEOS JUNIO"; "NO TE HAGAS GUAJE" Y "EL BARRO EN LA COCINA MEXICANA"
CUMPLIMIENTO DE LA MISIÓN:
AL SEGUNDO TRIMESTRE DE 2020, LA MISIÓN Y FINES SE VIERON INTERRUMPIDAS POR LOS MOTIVOS QUE SE DESCRIBEN EN EL APARTADO DESTINO DE LOS RECURSOS.</t>
  </si>
  <si>
    <t>APORTACIÓN INICIAL:   MONTO: $7,000,000.00   FECHA: 06/11/2006
OBSERVACIONES: LAS CIFRAS PRELIMINARES QUE SE REPORTAN AL SEGUNDO TRIMESTRE DE 2020 SON LAS PROPORCIONADAS POR EL FIDEICOMISO, ASÍ COMO LAS CONSIGNADAS EN LOS ESTADOS FINANCIEROS, LA DISPONIBILIDAD POR $18,124,046.95 CORRESPONDEN AL 30/06/2020, (LAS CIFRAS CONSIGNADAS SON PRELIMINARES Y SON RESPONSABILIDAD DEL FIDEICOMISO).</t>
  </si>
  <si>
    <t>APORTACIÓN INICIAL:   MONTO: $1,000,000.00   FECHA: 17/12/2003
OBSERVACIONES: EN EL TRIMESTRE NO EXISTIERON MOVIMIENTOS. SE ESTÁN REALIZANDO LAS ACCIONES PARA DAR CUMPLIMIENTO AL DECRETO POR EL QUE SE ORDENA LA EXTINCIÓN O TERMINACIÓN DE LOS FIDEICOMISOS PÚBLICOS Y ANÁLOGOS PUBLICADO EN EL D.O.F EL 2 DE ABRIL DE 2020,</t>
  </si>
  <si>
    <t>APORTACIÓN INICIAL:   MONTO: $8,000,000.00   FECHA: 31/12/2000
OBSERVACIONES: DESDE EL MES DE MARZO DE 2016, LA SUBCUENTA SE ENCUENTRA EN CEROS. EN EL TRIMESTRE YA NO EXISTIERON MOVIMIENTOS. SE ESTÁN REALIZANDO ACCIONES PARA DAR CUMPLIMIENTO AL “DECRETO POR EL QUE SE ORDENA LA EXTINCIÓN O TERMINACIÓN DE LOS FIDEICOMISOS PÚBLICOS, MANDATOS PÚBLICOS Y ANÁLOGOS”, PUBLICADO EN EL DIARIO OFICIAL DE LA FEDERACIÓN, EL DÍA 2 DE ABRIL DE 2020.</t>
  </si>
  <si>
    <t>DESTINO: LOS RECURSOS DEL MANDATO SE APLICARON A LAS EXPOSICIONES Y VISITANTES SIGUIENTES; DEL 2019 SANDRA PANI, ÁRBOL DE HUESOS RECIBIÓ 6,954 VISITANTES, EL ARTE DE COMER INSECTOS 20,874, MIGRANTES RECIBIO 7,604, EL COMUNISMO EN EL ARTE MEXICANO 5,270. OROZCO, ARTISTAS EN DIÁLOGO 2,810 DEL 2020 SANTIAGO ARAU, TERRITORIOS 3,013 VISITANTES. LOS MURALES Y EDIFICIO RECIBIERON 13,692 VISITANTES; EXPOSICIONES 2019-2020, 46,525; EXPOSICIONES Y ACERVO 2019, 13,692; TOTAL 60,217.
CUMPLIMIENTO DE LA MISIÓN:
LA MISIÓN Y FINES DEL MANDATO, SE HAN CUMPLIDO CABALMENTE, EN EL SEGUNDO TRIMESTRE DEL EJERCICIO FISCAL 2020, POR MEDIO DE LOS DIVERSOS EVENTOS, REFERIDOS EN EL PUNTO DESTINO DE LOS RECURSOS DEL PRESENTE INFORME. ES NECESARIO MENCIONAR QUE SON LAS MISMAS CIFRAS DEL TRIMESTRE ANTERIOR YA QUE SE SUSPENDIERON LOS EVENTOS POR MOTIVO DE LA PANDEMIA DE COVID</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</si>
  <si>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30 DE JUNIO DE 2020 (CIFRAS PRELIMINARES).</t>
  </si>
  <si>
    <t>DESTINO: EN EL SEGUNDO TRIMESTRE DEL EJERCICIO FISCAL 2020,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2020, AL PROGRAMAR. EL OTORGAMIENTO DE UN TOTAL DE 1,991 ESTÍMULOS A LA CREACIÓN ARTÍSTICA A TRAVÉS DE 21 PROGRAMAS CULTURALES, AL 30 DE JUNIO DE 2020, SE OTORGARON 1,731 ESTÍMULOS QUE REPRESENTAN UN 87%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</si>
  <si>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30/06/2020 (CIFRAS PRELIMINARES PROPORCIONADAS POR EL MANDATO Y RESPONSABILIDAD DE ESTE) LA DISPONIBILIDAD PRESENTADA CORRESPONDE AL 30 DE JUNIO DE 2020, LA CUAL ASCIENDE A 182,678,303.55.</t>
  </si>
  <si>
    <t>DESTINO: ESTE ACTO JURÍDICO SE EXTINGUIÓ EN EL AÑO 2001, SE CONTINUA EN EL SEGUNDO TRIMESTRE DE 2020,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</si>
  <si>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SEGUNDO TRIMESTRE DE 2020 SE INFORMA EL ESTADO FINANCIERO DEL MES DE MARZO CON CIFRAS DEFINITIVAS. ASIMISMO, SE INFORMA EL ESTADO FINANCIERO DE JUNIO DE 2020 CON CIFRAS ESTIMADAS. LA DISPONIBILIDAD A DICIEMBRE DE 2018 SE MODIFICÓ CONFORME A LOS ESTADOS DE CUENTA BANCARIOS.</t>
  </si>
  <si>
    <t>APORTACIÓN INICIAL:   MONTO: $346,000.00   FECHA: 12/07/2000
OBSERVACIONES: APOYO DE RECURSOS EN EFECTIVO PARA GASTOS DE ALIMENTACIÓN, VESTIDO Y EDUCACIÓN DE LA NIÑA DEL MILENIO.</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</si>
  <si>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Y PAGO DE AUDITORÍAS.
CUMPLIMIENTO DE LA MISIÓN:
1.- PAGOS DE LAS MEDIDAS VITALICIAS. 2.- PAGOS PARA LA ATENCIÓN MÉDICA VITALICIA, A TRAVÉS DEL SEGURO DE SALUD PARA LA FAMILIA. 3.- PAGOS DE CONSUMO DE LA ENERGÍA ELÉCTRICA. 4.- PAGOS DE BECAS PARA LA EDUCACIÓN. 5.- PAGOS DE MEDIDAS QUIVALENTES A LA PENSIÓN GARANTIZADA PREVISTA EN EL ARTÍCULO 170 DE LA LEY DEL SEGURO SOCIAL.</t>
  </si>
  <si>
    <t>DESTINO: CONSUMIBLES DE CURSOS DE CAPACITACIÓN Y APOYO A LA GESTIÓN EDUCATIVA
CUMPLIMIENTO DE LA MISIÓN:
-</t>
  </si>
  <si>
    <t>APORTACIÓN INICIAL:   MONTO: $109,883,270.67   FECHA: 28/03/2018
OBSERVACIONES: INFORME DEL SEGUNDO TRIMESTRE 2020</t>
  </si>
  <si>
    <t>DESTINO: EL MONTO POR 1,121.81 PESOS CORRESPONDE AL NETO DE LOS RENDIMIENTOS FINANCIEROS, PAGO DE HONORARIOS Y COMISIONES.
CUMPLIMIENTO DE LA MISIÓN:
SE ENCUENTRA EN PROCESO DE REVISION EL CONVENIO DE EXTINCIÓN DEL FIDEICOMISO. SE IDENTIFICARON 105 INMUEBLES PENDIENTES DE TRANSMITIR.</t>
  </si>
  <si>
    <t>APORTACIÓN INICIAL:   MONTO: $1.00   FECHA: 18/03/1967
OBSERVACIONES: ASIMISMO,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</si>
  <si>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DESTINO: FINANCIAMIENTO, GASTO OPERATIVO Y APOYO EN PROGRAMAS DE AHORRO DE ENERGÍA ELÉCTRICA EN EL SECTOR RESIDENCIAL Y APOYO AL FIDE EN LA OPERACIÓN DEL PNSEE
CUMPLIMIENTO DE LA MISIÓN:
1990-MAR2020 SE HAN FINANCIADO 898,891ACCIONES DEAHORRODEENERGÍA POR $3,821.8MDP,PROMOCIÓNYRECUPERACIÓNDE476,000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APOYOSDIRECTOYDEFINANCIAMIENTO.UNTOTALDE 928,615BENEFICIARIOS.</t>
  </si>
  <si>
    <t>DESTINO: GASTOS DE OPERACION Y EJECUCION DE PROYECTOS PARA INDUCIR Y PROMOVER EL AHORRO DE ENERGÍA ELÉCTRICA.
CUMPLIMIENTO DE LA MISIÓN:
SE CONCLUYERON 73 PROYECTOS; SE PARTICIPO EN 23 REUNIONES DE LOS COMITÉS Y SUBCOMITÉS PARA LA ELABORACIÓN Y ACTUALIZACIÓN DE LAS NORMAS DE EFICIENCIA ENERGÉTICA; SE REALIZARON 394JORNADAS DE AHORRO DE ENERGÍA, PARTICIPANDO 41,595PERSONAS; SE OTORGÓ O RENOVÓ EL SELLO FIDE A 1,114EQUIPOS DE 42EMPRESAS. LOS AHORROS ENERGÉTICOS ASCIENDEN A 12.10GWH EN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</si>
</sst>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70">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4" fontId="10" fillId="0" borderId="5" xfId="0" applyNumberFormat="1" applyFont="1" applyBorder="1" applyAlignment="1">
      <alignment horizontal="lef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8" fillId="0" borderId="5" xfId="0" applyFont="1" applyBorder="1" applyAlignment="1">
      <alignment horizontal="right" vertical="top" wrapTex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11" fillId="5" borderId="0" xfId="0" applyFont="1" applyFill="1" applyAlignment="1">
      <alignment horizontal="center"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68"/>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x14ac:dyDescent="0.2"/>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2.570312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2">
      <c r="A1" s="1"/>
      <c r="B1" s="63" t="s">
        <v>972</v>
      </c>
      <c r="C1" s="63"/>
      <c r="D1" s="63"/>
      <c r="E1" s="63"/>
      <c r="F1" s="63"/>
      <c r="G1" s="63"/>
      <c r="H1" s="63"/>
      <c r="I1" s="63"/>
      <c r="J1" s="63"/>
      <c r="K1" s="63"/>
      <c r="L1" s="63"/>
      <c r="M1" s="63"/>
      <c r="N1" s="63"/>
      <c r="P1" s="64" t="s">
        <v>1584</v>
      </c>
      <c r="Q1" s="64"/>
      <c r="R1" s="64"/>
      <c r="S1" s="64"/>
      <c r="T1" s="64"/>
      <c r="U1" s="64"/>
      <c r="V1" s="64"/>
    </row>
    <row r="2" spans="1:23" ht="18.75" customHeight="1" x14ac:dyDescent="0.2">
      <c r="B2" s="68" t="s">
        <v>1585</v>
      </c>
      <c r="C2" s="68"/>
      <c r="D2" s="68"/>
      <c r="E2" s="68"/>
      <c r="F2" s="68"/>
      <c r="G2" s="68"/>
      <c r="H2" s="68"/>
      <c r="I2" s="68"/>
      <c r="J2" s="68"/>
      <c r="K2" s="68"/>
      <c r="L2" s="68"/>
      <c r="M2" s="68"/>
      <c r="N2" s="68"/>
      <c r="O2" s="68"/>
      <c r="P2" s="68"/>
      <c r="Q2" s="68"/>
      <c r="R2" s="68"/>
      <c r="S2" s="68"/>
      <c r="T2" s="68"/>
      <c r="U2" s="68"/>
      <c r="V2" s="68"/>
    </row>
    <row r="3" spans="1:23" ht="18.75" customHeight="1" x14ac:dyDescent="0.2">
      <c r="B3" s="68" t="s">
        <v>149</v>
      </c>
      <c r="C3" s="68"/>
      <c r="D3" s="68"/>
      <c r="E3" s="68"/>
      <c r="F3" s="68"/>
      <c r="G3" s="68"/>
      <c r="H3" s="68"/>
      <c r="I3" s="68"/>
      <c r="J3" s="68"/>
      <c r="K3" s="68"/>
      <c r="L3" s="68"/>
      <c r="M3" s="68"/>
      <c r="N3" s="68"/>
      <c r="O3" s="68"/>
      <c r="P3" s="68"/>
      <c r="Q3" s="68"/>
      <c r="R3" s="68"/>
      <c r="S3" s="68"/>
      <c r="T3" s="68"/>
      <c r="U3" s="68"/>
      <c r="V3" s="68"/>
    </row>
    <row r="4" spans="1:23" s="6" customFormat="1" ht="18.75" customHeight="1" x14ac:dyDescent="0.2">
      <c r="A4" s="5"/>
      <c r="B4" s="69" t="s">
        <v>1586</v>
      </c>
      <c r="C4" s="69"/>
      <c r="D4" s="69"/>
      <c r="E4" s="69"/>
      <c r="F4" s="69"/>
      <c r="G4" s="69"/>
      <c r="H4" s="69"/>
      <c r="I4" s="69"/>
      <c r="J4" s="69"/>
      <c r="K4" s="69"/>
      <c r="L4" s="69"/>
      <c r="M4" s="69"/>
      <c r="N4" s="69"/>
      <c r="O4" s="69"/>
      <c r="P4" s="69"/>
      <c r="Q4" s="69"/>
      <c r="R4" s="69"/>
      <c r="S4" s="69"/>
      <c r="T4" s="69"/>
      <c r="U4" s="69"/>
      <c r="V4" s="69"/>
    </row>
    <row r="5" spans="1:23" s="8" customFormat="1" ht="58.5" customHeight="1" x14ac:dyDescent="0.2">
      <c r="A5" s="7" t="s">
        <v>357</v>
      </c>
      <c r="B5" s="65" t="s">
        <v>971</v>
      </c>
      <c r="C5" s="66"/>
      <c r="D5" s="67"/>
      <c r="E5" s="16" t="s">
        <v>133</v>
      </c>
      <c r="F5" s="16" t="s">
        <v>91</v>
      </c>
      <c r="G5" s="16" t="s">
        <v>134</v>
      </c>
      <c r="H5" s="16" t="s">
        <v>135</v>
      </c>
      <c r="I5" s="17" t="s">
        <v>136</v>
      </c>
      <c r="J5" s="16" t="s">
        <v>137</v>
      </c>
      <c r="K5" s="16" t="s">
        <v>138</v>
      </c>
      <c r="L5" s="16" t="s">
        <v>139</v>
      </c>
      <c r="M5" s="16" t="s">
        <v>140</v>
      </c>
      <c r="N5" s="16" t="s">
        <v>141</v>
      </c>
      <c r="O5" s="18" t="s">
        <v>1202</v>
      </c>
      <c r="P5" s="18" t="s">
        <v>142</v>
      </c>
      <c r="Q5" s="18" t="s">
        <v>143</v>
      </c>
      <c r="R5" s="18" t="s">
        <v>144</v>
      </c>
      <c r="S5" s="16" t="s">
        <v>145</v>
      </c>
      <c r="T5" s="18" t="s">
        <v>146</v>
      </c>
      <c r="U5" s="16" t="s">
        <v>147</v>
      </c>
      <c r="V5" s="36" t="s">
        <v>148</v>
      </c>
      <c r="W5" s="41" t="s">
        <v>92</v>
      </c>
    </row>
    <row r="6" spans="1:23" s="9" customFormat="1" ht="38.25" customHeight="1" x14ac:dyDescent="0.2">
      <c r="A6" s="23"/>
      <c r="B6" s="57" t="s">
        <v>1587</v>
      </c>
      <c r="C6" s="58"/>
      <c r="D6" s="58"/>
      <c r="E6" s="24">
        <f>E7+E12+E20+E31+E122+E130+E137+E165+E177+E212+E218+E223+E238+E254+E258+E271+E290+E427+E401+E393+E397+E446+E439+E405+E286</f>
        <v>332</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57" t="s">
        <v>1494</v>
      </c>
      <c r="C7" s="58"/>
      <c r="D7" s="58"/>
      <c r="E7" s="24">
        <f>SUBTOTAL(9,E10:E11)</f>
        <v>2</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59" t="s">
        <v>625</v>
      </c>
      <c r="C8" s="60" t="s">
        <v>623</v>
      </c>
      <c r="D8" s="60"/>
      <c r="E8" s="19">
        <f>SUBTOTAL(9,E10:E11)</f>
        <v>2</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61" t="s">
        <v>822</v>
      </c>
      <c r="C9" s="62"/>
      <c r="D9" s="62" t="s">
        <v>624</v>
      </c>
      <c r="E9" s="29">
        <f>SUBTOTAL(9,E10:E11)</f>
        <v>2</v>
      </c>
      <c r="F9" s="30"/>
      <c r="G9" s="30"/>
      <c r="H9" s="30"/>
      <c r="I9" s="31"/>
      <c r="J9" s="30"/>
      <c r="K9" s="30"/>
      <c r="L9" s="30"/>
      <c r="M9" s="30"/>
      <c r="N9" s="30"/>
      <c r="O9" s="32"/>
      <c r="P9" s="32"/>
      <c r="Q9" s="32"/>
      <c r="R9" s="32"/>
      <c r="S9" s="30"/>
      <c r="T9" s="32"/>
      <c r="U9" s="30"/>
      <c r="V9" s="39"/>
      <c r="W9" s="43"/>
    </row>
    <row r="10" spans="1:23" s="55" customFormat="1" ht="249.75" customHeight="1" x14ac:dyDescent="0.2">
      <c r="A10" s="45">
        <v>2</v>
      </c>
      <c r="B10" s="46" t="s">
        <v>1494</v>
      </c>
      <c r="C10" s="46" t="s">
        <v>1438</v>
      </c>
      <c r="D10" s="46" t="s">
        <v>1437</v>
      </c>
      <c r="E10" s="47">
        <v>1</v>
      </c>
      <c r="F10" s="48">
        <v>210</v>
      </c>
      <c r="G10" s="49" t="s">
        <v>93</v>
      </c>
      <c r="H10" s="49" t="s">
        <v>467</v>
      </c>
      <c r="I10" s="50">
        <v>700002210104</v>
      </c>
      <c r="J10" s="51" t="s">
        <v>621</v>
      </c>
      <c r="K10" s="51" t="s">
        <v>211</v>
      </c>
      <c r="L10" s="51" t="s">
        <v>212</v>
      </c>
      <c r="M10" s="51" t="s">
        <v>213</v>
      </c>
      <c r="N10" s="51" t="s">
        <v>214</v>
      </c>
      <c r="O10" s="52">
        <v>13050129.1</v>
      </c>
      <c r="P10" s="52">
        <v>0</v>
      </c>
      <c r="Q10" s="52">
        <v>413995.95</v>
      </c>
      <c r="R10" s="52">
        <v>1148519.28</v>
      </c>
      <c r="S10" s="53" t="s">
        <v>1493</v>
      </c>
      <c r="T10" s="52">
        <v>12315605.77</v>
      </c>
      <c r="U10" s="51" t="s">
        <v>215</v>
      </c>
      <c r="V10" s="49" t="s">
        <v>897</v>
      </c>
      <c r="W10" s="54">
        <f>IF(OR(LEFT(I10)="7",LEFT(I10,1)="8"),VALUE(RIGHT(I10,3)),VALUE(RIGHT(I10,4)))</f>
        <v>104</v>
      </c>
    </row>
    <row r="11" spans="1:23" s="55" customFormat="1" ht="249.75" customHeight="1" x14ac:dyDescent="0.2">
      <c r="A11" s="45">
        <v>2</v>
      </c>
      <c r="B11" s="46" t="s">
        <v>1494</v>
      </c>
      <c r="C11" s="46" t="s">
        <v>1441</v>
      </c>
      <c r="D11" s="46" t="s">
        <v>1437</v>
      </c>
      <c r="E11" s="47">
        <v>1</v>
      </c>
      <c r="F11" s="48">
        <v>113</v>
      </c>
      <c r="G11" s="49" t="s">
        <v>1478</v>
      </c>
      <c r="H11" s="49" t="s">
        <v>1478</v>
      </c>
      <c r="I11" s="50">
        <v>20200211301620</v>
      </c>
      <c r="J11" s="51" t="s">
        <v>1495</v>
      </c>
      <c r="K11" s="51" t="s">
        <v>1496</v>
      </c>
      <c r="L11" s="51" t="s">
        <v>212</v>
      </c>
      <c r="M11" s="51" t="s">
        <v>618</v>
      </c>
      <c r="N11" s="51" t="s">
        <v>214</v>
      </c>
      <c r="O11" s="52">
        <v>9783413.8000000007</v>
      </c>
      <c r="P11" s="52">
        <v>2747143</v>
      </c>
      <c r="Q11" s="52">
        <v>52150.07</v>
      </c>
      <c r="R11" s="52">
        <v>12582706.869999999</v>
      </c>
      <c r="S11" s="53" t="s">
        <v>1497</v>
      </c>
      <c r="T11" s="52">
        <v>0</v>
      </c>
      <c r="U11" s="51" t="s">
        <v>215</v>
      </c>
      <c r="V11" s="49" t="s">
        <v>1498</v>
      </c>
      <c r="W11" s="54">
        <f>IF(OR(LEFT(I11)="7",LEFT(I11,1)="8"),VALUE(RIGHT(I11,3)),VALUE(RIGHT(I11,4)))</f>
        <v>1620</v>
      </c>
    </row>
    <row r="12" spans="1:23" s="9" customFormat="1" ht="28.5" customHeight="1" outlineLevel="3" x14ac:dyDescent="0.2">
      <c r="A12" s="23"/>
      <c r="B12" s="57" t="s">
        <v>216</v>
      </c>
      <c r="C12" s="58"/>
      <c r="D12" s="58"/>
      <c r="E12" s="24">
        <f>SUBTOTAL(9,E13:E19)</f>
        <v>5</v>
      </c>
      <c r="F12" s="25"/>
      <c r="G12" s="25"/>
      <c r="H12" s="25"/>
      <c r="I12" s="26"/>
      <c r="J12" s="25"/>
      <c r="K12" s="25"/>
      <c r="L12" s="25"/>
      <c r="M12" s="25"/>
      <c r="N12" s="25"/>
      <c r="O12" s="27"/>
      <c r="P12" s="28"/>
      <c r="Q12" s="28"/>
      <c r="R12" s="28"/>
      <c r="S12" s="25"/>
      <c r="T12" s="28"/>
      <c r="U12" s="25"/>
      <c r="V12" s="37"/>
      <c r="W12" s="42"/>
    </row>
    <row r="13" spans="1:23" s="35" customFormat="1" ht="20.25" customHeight="1" outlineLevel="1" x14ac:dyDescent="0.2">
      <c r="A13" s="10"/>
      <c r="B13" s="59" t="s">
        <v>625</v>
      </c>
      <c r="C13" s="60" t="s">
        <v>623</v>
      </c>
      <c r="D13" s="60"/>
      <c r="E13" s="19">
        <f>SUBTOTAL(9,E14:E19)</f>
        <v>5</v>
      </c>
      <c r="F13" s="20"/>
      <c r="G13" s="20"/>
      <c r="H13" s="20"/>
      <c r="I13" s="21"/>
      <c r="J13" s="20"/>
      <c r="K13" s="20"/>
      <c r="L13" s="20"/>
      <c r="M13" s="20"/>
      <c r="N13" s="20"/>
      <c r="O13" s="22"/>
      <c r="P13" s="22"/>
      <c r="Q13" s="22"/>
      <c r="R13" s="22"/>
      <c r="S13" s="20"/>
      <c r="T13" s="22"/>
      <c r="U13" s="20"/>
      <c r="V13" s="38"/>
      <c r="W13" s="43"/>
    </row>
    <row r="14" spans="1:23" s="35" customFormat="1" ht="20.25" customHeight="1" outlineLevel="2" x14ac:dyDescent="0.2">
      <c r="A14" s="11"/>
      <c r="B14" s="61" t="s">
        <v>822</v>
      </c>
      <c r="C14" s="62"/>
      <c r="D14" s="62" t="s">
        <v>624</v>
      </c>
      <c r="E14" s="29">
        <f>SUBTOTAL(9,E15:E19)</f>
        <v>5</v>
      </c>
      <c r="F14" s="30"/>
      <c r="G14" s="30"/>
      <c r="H14" s="30"/>
      <c r="I14" s="31"/>
      <c r="J14" s="30"/>
      <c r="K14" s="30"/>
      <c r="L14" s="30"/>
      <c r="M14" s="30"/>
      <c r="N14" s="30"/>
      <c r="O14" s="32"/>
      <c r="P14" s="32"/>
      <c r="Q14" s="32"/>
      <c r="R14" s="32"/>
      <c r="S14" s="30"/>
      <c r="T14" s="32"/>
      <c r="U14" s="30"/>
      <c r="V14" s="39"/>
      <c r="W14" s="43"/>
    </row>
    <row r="15" spans="1:23" s="55" customFormat="1" ht="321.75" customHeight="1" x14ac:dyDescent="0.2">
      <c r="A15" s="45">
        <v>4</v>
      </c>
      <c r="B15" s="46" t="s">
        <v>216</v>
      </c>
      <c r="C15" s="46" t="s">
        <v>1438</v>
      </c>
      <c r="D15" s="46" t="s">
        <v>1437</v>
      </c>
      <c r="E15" s="47">
        <v>1</v>
      </c>
      <c r="F15" s="48">
        <v>120</v>
      </c>
      <c r="G15" s="49" t="s">
        <v>1046</v>
      </c>
      <c r="H15" s="49" t="s">
        <v>467</v>
      </c>
      <c r="I15" s="50">
        <v>20040411201355</v>
      </c>
      <c r="J15" s="51" t="s">
        <v>607</v>
      </c>
      <c r="K15" s="51" t="s">
        <v>997</v>
      </c>
      <c r="L15" s="51" t="s">
        <v>212</v>
      </c>
      <c r="M15" s="51" t="s">
        <v>618</v>
      </c>
      <c r="N15" s="51" t="s">
        <v>214</v>
      </c>
      <c r="O15" s="52">
        <v>505818915.00999999</v>
      </c>
      <c r="P15" s="52">
        <v>161814161.31</v>
      </c>
      <c r="Q15" s="52">
        <v>13003966.32</v>
      </c>
      <c r="R15" s="52">
        <v>2802688.28</v>
      </c>
      <c r="S15" s="53" t="s">
        <v>1588</v>
      </c>
      <c r="T15" s="52">
        <v>677834354.36000001</v>
      </c>
      <c r="U15" s="51" t="s">
        <v>215</v>
      </c>
      <c r="V15" s="49" t="s">
        <v>998</v>
      </c>
      <c r="W15" s="54">
        <f>IF(OR(LEFT(I15)="7",LEFT(I15,1)="8"),VALUE(RIGHT(I15,3)),VALUE(RIGHT(I15,4)))</f>
        <v>1355</v>
      </c>
    </row>
    <row r="16" spans="1:23" s="55" customFormat="1" ht="321.75" customHeight="1" x14ac:dyDescent="0.2">
      <c r="A16" s="45">
        <v>4</v>
      </c>
      <c r="B16" s="46" t="s">
        <v>216</v>
      </c>
      <c r="C16" s="46" t="s">
        <v>1438</v>
      </c>
      <c r="D16" s="46" t="s">
        <v>1437</v>
      </c>
      <c r="E16" s="47">
        <v>1</v>
      </c>
      <c r="F16" s="48">
        <v>200</v>
      </c>
      <c r="G16" s="49" t="s">
        <v>608</v>
      </c>
      <c r="H16" s="49" t="s">
        <v>467</v>
      </c>
      <c r="I16" s="50">
        <v>20050420001404</v>
      </c>
      <c r="J16" s="51" t="s">
        <v>609</v>
      </c>
      <c r="K16" s="51" t="s">
        <v>610</v>
      </c>
      <c r="L16" s="51" t="s">
        <v>212</v>
      </c>
      <c r="M16" s="51" t="s">
        <v>601</v>
      </c>
      <c r="N16" s="51" t="s">
        <v>611</v>
      </c>
      <c r="O16" s="52">
        <v>146341851.91999999</v>
      </c>
      <c r="P16" s="52">
        <v>0</v>
      </c>
      <c r="Q16" s="52">
        <v>2965247.54</v>
      </c>
      <c r="R16" s="52">
        <v>6864187.8700000001</v>
      </c>
      <c r="S16" s="53" t="s">
        <v>1589</v>
      </c>
      <c r="T16" s="52">
        <v>142442911.59</v>
      </c>
      <c r="U16" s="51" t="s">
        <v>215</v>
      </c>
      <c r="V16" s="49" t="s">
        <v>1462</v>
      </c>
      <c r="W16" s="54">
        <f>IF(OR(LEFT(I16)="7",LEFT(I16,1)="8"),VALUE(RIGHT(I16,3)),VALUE(RIGHT(I16,4)))</f>
        <v>1404</v>
      </c>
    </row>
    <row r="17" spans="1:23" s="55" customFormat="1" ht="321.75" customHeight="1" x14ac:dyDescent="0.2">
      <c r="A17" s="45">
        <v>4</v>
      </c>
      <c r="B17" s="46" t="s">
        <v>216</v>
      </c>
      <c r="C17" s="46" t="s">
        <v>1438</v>
      </c>
      <c r="D17" s="46" t="s">
        <v>1437</v>
      </c>
      <c r="E17" s="47">
        <v>1</v>
      </c>
      <c r="F17" s="48">
        <v>811</v>
      </c>
      <c r="G17" s="49" t="s">
        <v>999</v>
      </c>
      <c r="H17" s="49" t="s">
        <v>467</v>
      </c>
      <c r="I17" s="50">
        <v>20073641001477</v>
      </c>
      <c r="J17" s="51" t="s">
        <v>173</v>
      </c>
      <c r="K17" s="51" t="s">
        <v>174</v>
      </c>
      <c r="L17" s="51" t="s">
        <v>212</v>
      </c>
      <c r="M17" s="51" t="s">
        <v>618</v>
      </c>
      <c r="N17" s="51" t="s">
        <v>214</v>
      </c>
      <c r="O17" s="52">
        <v>1096079044.24</v>
      </c>
      <c r="P17" s="52">
        <v>0</v>
      </c>
      <c r="Q17" s="52">
        <v>37924888.460000001</v>
      </c>
      <c r="R17" s="52">
        <v>1131815977.9300001</v>
      </c>
      <c r="S17" s="53" t="s">
        <v>1264</v>
      </c>
      <c r="T17" s="52">
        <v>2187954.77</v>
      </c>
      <c r="U17" s="51" t="s">
        <v>619</v>
      </c>
      <c r="V17" s="49" t="s">
        <v>1389</v>
      </c>
      <c r="W17" s="54">
        <f>IF(OR(LEFT(I17)="7",LEFT(I17,1)="8"),VALUE(RIGHT(I17,3)),VALUE(RIGHT(I17,4)))</f>
        <v>1477</v>
      </c>
    </row>
    <row r="18" spans="1:23" s="55" customFormat="1" ht="321.75" customHeight="1" x14ac:dyDescent="0.2">
      <c r="A18" s="45">
        <v>4</v>
      </c>
      <c r="B18" s="46" t="s">
        <v>216</v>
      </c>
      <c r="C18" s="46" t="s">
        <v>1438</v>
      </c>
      <c r="D18" s="46" t="s">
        <v>1437</v>
      </c>
      <c r="E18" s="47">
        <v>1</v>
      </c>
      <c r="F18" s="48">
        <v>911</v>
      </c>
      <c r="G18" s="49" t="s">
        <v>1057</v>
      </c>
      <c r="H18" s="49" t="s">
        <v>467</v>
      </c>
      <c r="I18" s="50">
        <v>20120491101560</v>
      </c>
      <c r="J18" s="51" t="s">
        <v>974</v>
      </c>
      <c r="K18" s="51" t="s">
        <v>975</v>
      </c>
      <c r="L18" s="51" t="s">
        <v>212</v>
      </c>
      <c r="M18" s="51" t="s">
        <v>601</v>
      </c>
      <c r="N18" s="51" t="s">
        <v>611</v>
      </c>
      <c r="O18" s="52">
        <v>57568068.200000003</v>
      </c>
      <c r="P18" s="52">
        <v>41600000</v>
      </c>
      <c r="Q18" s="52">
        <v>2962675.95</v>
      </c>
      <c r="R18" s="52">
        <v>10289285.27</v>
      </c>
      <c r="S18" s="53" t="s">
        <v>1590</v>
      </c>
      <c r="T18" s="52">
        <v>91841458.870000005</v>
      </c>
      <c r="U18" s="51" t="s">
        <v>619</v>
      </c>
      <c r="V18" s="49" t="s">
        <v>1499</v>
      </c>
      <c r="W18" s="54">
        <f>IF(OR(LEFT(I18)="7",LEFT(I18,1)="8"),VALUE(RIGHT(I18,3)),VALUE(RIGHT(I18,4)))</f>
        <v>1560</v>
      </c>
    </row>
    <row r="19" spans="1:23" s="55" customFormat="1" ht="321.75" customHeight="1" x14ac:dyDescent="0.2">
      <c r="A19" s="45">
        <v>4</v>
      </c>
      <c r="B19" s="46" t="s">
        <v>216</v>
      </c>
      <c r="C19" s="46" t="s">
        <v>1438</v>
      </c>
      <c r="D19" s="46" t="s">
        <v>1437</v>
      </c>
      <c r="E19" s="47">
        <v>1</v>
      </c>
      <c r="F19" s="48">
        <v>911</v>
      </c>
      <c r="G19" s="49" t="s">
        <v>1057</v>
      </c>
      <c r="H19" s="49" t="s">
        <v>467</v>
      </c>
      <c r="I19" s="50">
        <v>20120491101561</v>
      </c>
      <c r="J19" s="51" t="s">
        <v>976</v>
      </c>
      <c r="K19" s="51" t="s">
        <v>977</v>
      </c>
      <c r="L19" s="51" t="s">
        <v>212</v>
      </c>
      <c r="M19" s="51" t="s">
        <v>601</v>
      </c>
      <c r="N19" s="51" t="s">
        <v>611</v>
      </c>
      <c r="O19" s="52">
        <v>212970857.58000001</v>
      </c>
      <c r="P19" s="52">
        <v>227612000</v>
      </c>
      <c r="Q19" s="52">
        <v>10079284.41</v>
      </c>
      <c r="R19" s="52">
        <v>200309002.15000001</v>
      </c>
      <c r="S19" s="53" t="s">
        <v>1358</v>
      </c>
      <c r="T19" s="52">
        <v>250353139.84</v>
      </c>
      <c r="U19" s="51" t="s">
        <v>215</v>
      </c>
      <c r="V19" s="49" t="s">
        <v>1439</v>
      </c>
      <c r="W19" s="54">
        <f>IF(OR(LEFT(I19)="7",LEFT(I19,1)="8"),VALUE(RIGHT(I19,3)),VALUE(RIGHT(I19,4)))</f>
        <v>1561</v>
      </c>
    </row>
    <row r="20" spans="1:23" s="9" customFormat="1" ht="29.25" customHeight="1" outlineLevel="3" x14ac:dyDescent="0.2">
      <c r="A20" s="23"/>
      <c r="B20" s="57" t="s">
        <v>613</v>
      </c>
      <c r="C20" s="58"/>
      <c r="D20" s="58"/>
      <c r="E20" s="24">
        <f>SUBTOTAL(9,E21:E30)</f>
        <v>6</v>
      </c>
      <c r="F20" s="25"/>
      <c r="G20" s="25"/>
      <c r="H20" s="25"/>
      <c r="I20" s="26"/>
      <c r="J20" s="25"/>
      <c r="K20" s="25"/>
      <c r="L20" s="25"/>
      <c r="M20" s="25"/>
      <c r="N20" s="25"/>
      <c r="O20" s="27"/>
      <c r="P20" s="28"/>
      <c r="Q20" s="28"/>
      <c r="R20" s="28"/>
      <c r="S20" s="25"/>
      <c r="T20" s="28"/>
      <c r="U20" s="25"/>
      <c r="V20" s="37"/>
      <c r="W20" s="42"/>
    </row>
    <row r="21" spans="1:23" s="35" customFormat="1" ht="11.25" outlineLevel="1" x14ac:dyDescent="0.2">
      <c r="A21" s="10"/>
      <c r="B21" s="59" t="s">
        <v>625</v>
      </c>
      <c r="C21" s="60" t="s">
        <v>623</v>
      </c>
      <c r="D21" s="60"/>
      <c r="E21" s="19">
        <f>SUBTOTAL(9,E22:E26)</f>
        <v>4</v>
      </c>
      <c r="F21" s="20"/>
      <c r="G21" s="20"/>
      <c r="H21" s="20"/>
      <c r="I21" s="21"/>
      <c r="J21" s="20"/>
      <c r="K21" s="20"/>
      <c r="L21" s="20"/>
      <c r="M21" s="20"/>
      <c r="N21" s="20"/>
      <c r="O21" s="22"/>
      <c r="P21" s="22"/>
      <c r="Q21" s="22"/>
      <c r="R21" s="22"/>
      <c r="S21" s="20"/>
      <c r="T21" s="22"/>
      <c r="U21" s="20"/>
      <c r="V21" s="38"/>
      <c r="W21" s="43"/>
    </row>
    <row r="22" spans="1:23" s="35" customFormat="1" ht="11.25" outlineLevel="2" x14ac:dyDescent="0.2">
      <c r="A22" s="11"/>
      <c r="B22" s="61" t="s">
        <v>247</v>
      </c>
      <c r="C22" s="62"/>
      <c r="D22" s="62"/>
      <c r="E22" s="29">
        <f>SUBTOTAL(9,E23:E26)</f>
        <v>4</v>
      </c>
      <c r="F22" s="30"/>
      <c r="G22" s="30"/>
      <c r="H22" s="30"/>
      <c r="I22" s="31"/>
      <c r="J22" s="30"/>
      <c r="K22" s="30"/>
      <c r="L22" s="30"/>
      <c r="M22" s="30"/>
      <c r="N22" s="30"/>
      <c r="O22" s="32"/>
      <c r="P22" s="32"/>
      <c r="Q22" s="32"/>
      <c r="R22" s="32"/>
      <c r="S22" s="30"/>
      <c r="T22" s="32"/>
      <c r="U22" s="30"/>
      <c r="V22" s="39"/>
      <c r="W22" s="43"/>
    </row>
    <row r="23" spans="1:23" s="55" customFormat="1" ht="336.75" customHeight="1" x14ac:dyDescent="0.2">
      <c r="A23" s="45">
        <v>5</v>
      </c>
      <c r="B23" s="46" t="s">
        <v>613</v>
      </c>
      <c r="C23" s="46" t="s">
        <v>1438</v>
      </c>
      <c r="D23" s="46" t="s">
        <v>1437</v>
      </c>
      <c r="E23" s="47">
        <v>1</v>
      </c>
      <c r="F23" s="48">
        <v>121</v>
      </c>
      <c r="G23" s="49" t="s">
        <v>955</v>
      </c>
      <c r="H23" s="49" t="s">
        <v>467</v>
      </c>
      <c r="I23" s="50">
        <v>20120512101557</v>
      </c>
      <c r="J23" s="51" t="s">
        <v>956</v>
      </c>
      <c r="K23" s="51" t="s">
        <v>957</v>
      </c>
      <c r="L23" s="51" t="s">
        <v>212</v>
      </c>
      <c r="M23" s="51" t="s">
        <v>347</v>
      </c>
      <c r="N23" s="51" t="s">
        <v>214</v>
      </c>
      <c r="O23" s="52">
        <v>293460757.64999998</v>
      </c>
      <c r="P23" s="52">
        <v>0</v>
      </c>
      <c r="Q23" s="52">
        <v>9775014.8599999994</v>
      </c>
      <c r="R23" s="52">
        <v>247041.76</v>
      </c>
      <c r="S23" s="53" t="s">
        <v>1591</v>
      </c>
      <c r="T23" s="52">
        <v>302852430.06999999</v>
      </c>
      <c r="U23" s="51" t="s">
        <v>619</v>
      </c>
      <c r="V23" s="49" t="s">
        <v>1592</v>
      </c>
      <c r="W23" s="54">
        <f>IF(OR(LEFT(I23)="7",LEFT(I23,1)="8"),VALUE(RIGHT(I23,3)),VALUE(RIGHT(I23,4)))</f>
        <v>1557</v>
      </c>
    </row>
    <row r="24" spans="1:23" s="55" customFormat="1" ht="336.75" customHeight="1" x14ac:dyDescent="0.2">
      <c r="A24" s="45">
        <v>5</v>
      </c>
      <c r="B24" s="46" t="s">
        <v>613</v>
      </c>
      <c r="C24" s="46" t="s">
        <v>1438</v>
      </c>
      <c r="D24" s="46" t="s">
        <v>1437</v>
      </c>
      <c r="E24" s="47">
        <v>1</v>
      </c>
      <c r="F24" s="48" t="s">
        <v>978</v>
      </c>
      <c r="G24" s="49" t="s">
        <v>979</v>
      </c>
      <c r="H24" s="49" t="s">
        <v>467</v>
      </c>
      <c r="I24" s="50" t="s">
        <v>721</v>
      </c>
      <c r="J24" s="51" t="s">
        <v>722</v>
      </c>
      <c r="K24" s="51" t="s">
        <v>61</v>
      </c>
      <c r="L24" s="51" t="s">
        <v>212</v>
      </c>
      <c r="M24" s="51" t="s">
        <v>347</v>
      </c>
      <c r="N24" s="51" t="s">
        <v>611</v>
      </c>
      <c r="O24" s="52">
        <v>54837907.340000004</v>
      </c>
      <c r="P24" s="52">
        <v>0.93</v>
      </c>
      <c r="Q24" s="52">
        <v>1526879.37</v>
      </c>
      <c r="R24" s="52">
        <v>8763501.7599999998</v>
      </c>
      <c r="S24" s="53" t="s">
        <v>1593</v>
      </c>
      <c r="T24" s="52">
        <v>75864652.900000006</v>
      </c>
      <c r="U24" s="51" t="s">
        <v>619</v>
      </c>
      <c r="V24" s="49" t="s">
        <v>1594</v>
      </c>
      <c r="W24" s="54">
        <f>IF(OR(LEFT(I24)="7",LEFT(I24,1)="8"),VALUE(RIGHT(I24,3)),VALUE(RIGHT(I24,4)))</f>
        <v>31</v>
      </c>
    </row>
    <row r="25" spans="1:23" s="55" customFormat="1" ht="336.75" customHeight="1" x14ac:dyDescent="0.2">
      <c r="A25" s="45">
        <v>5</v>
      </c>
      <c r="B25" s="46" t="s">
        <v>613</v>
      </c>
      <c r="C25" s="46" t="s">
        <v>1438</v>
      </c>
      <c r="D25" s="46" t="s">
        <v>1437</v>
      </c>
      <c r="E25" s="47">
        <v>1</v>
      </c>
      <c r="F25" s="48" t="s">
        <v>978</v>
      </c>
      <c r="G25" s="49" t="s">
        <v>979</v>
      </c>
      <c r="H25" s="49" t="s">
        <v>467</v>
      </c>
      <c r="I25" s="50">
        <v>20120621501551</v>
      </c>
      <c r="J25" s="51" t="s">
        <v>938</v>
      </c>
      <c r="K25" s="51" t="s">
        <v>1440</v>
      </c>
      <c r="L25" s="51" t="s">
        <v>212</v>
      </c>
      <c r="M25" s="51" t="s">
        <v>528</v>
      </c>
      <c r="N25" s="51" t="s">
        <v>214</v>
      </c>
      <c r="O25" s="52">
        <v>1891698042.1900001</v>
      </c>
      <c r="P25" s="52">
        <v>134895575.24000001</v>
      </c>
      <c r="Q25" s="52">
        <v>57847837.390000001</v>
      </c>
      <c r="R25" s="52">
        <v>1791211743.1700001</v>
      </c>
      <c r="S25" s="53" t="s">
        <v>1595</v>
      </c>
      <c r="T25" s="52">
        <v>293229711.64999998</v>
      </c>
      <c r="U25" s="51" t="s">
        <v>215</v>
      </c>
      <c r="V25" s="49" t="s">
        <v>1596</v>
      </c>
      <c r="W25" s="54">
        <f>IF(OR(LEFT(I25)="7",LEFT(I25,1)="8"),VALUE(RIGHT(I25,3)),VALUE(RIGHT(I25,4)))</f>
        <v>1551</v>
      </c>
    </row>
    <row r="26" spans="1:23" s="55" customFormat="1" ht="336.75" customHeight="1" x14ac:dyDescent="0.2">
      <c r="A26" s="45">
        <v>5</v>
      </c>
      <c r="B26" s="46" t="s">
        <v>613</v>
      </c>
      <c r="C26" s="46" t="s">
        <v>1438</v>
      </c>
      <c r="D26" s="46" t="s">
        <v>1437</v>
      </c>
      <c r="E26" s="47">
        <v>1</v>
      </c>
      <c r="F26" s="48" t="s">
        <v>978</v>
      </c>
      <c r="G26" s="49" t="s">
        <v>979</v>
      </c>
      <c r="H26" s="49" t="s">
        <v>467</v>
      </c>
      <c r="I26" s="50" t="s">
        <v>980</v>
      </c>
      <c r="J26" s="51" t="s">
        <v>981</v>
      </c>
      <c r="K26" s="51" t="s">
        <v>982</v>
      </c>
      <c r="L26" s="51" t="s">
        <v>212</v>
      </c>
      <c r="M26" s="51" t="s">
        <v>347</v>
      </c>
      <c r="N26" s="51" t="s">
        <v>214</v>
      </c>
      <c r="O26" s="52">
        <v>82633232.049999997</v>
      </c>
      <c r="P26" s="52">
        <v>0</v>
      </c>
      <c r="Q26" s="52">
        <v>2542746.41</v>
      </c>
      <c r="R26" s="52">
        <v>13901692.68</v>
      </c>
      <c r="S26" s="53" t="s">
        <v>1597</v>
      </c>
      <c r="T26" s="52">
        <v>38593334.450000003</v>
      </c>
      <c r="U26" s="51" t="s">
        <v>619</v>
      </c>
      <c r="V26" s="49" t="s">
        <v>1598</v>
      </c>
      <c r="W26" s="54">
        <f>IF(OR(LEFT(I26)="7",LEFT(I26,1)="8"),VALUE(RIGHT(I26,3)),VALUE(RIGHT(I26,4)))</f>
        <v>1563</v>
      </c>
    </row>
    <row r="27" spans="1:23" s="35" customFormat="1" ht="11.25" outlineLevel="1" x14ac:dyDescent="0.2">
      <c r="A27" s="10"/>
      <c r="B27" s="59" t="s">
        <v>155</v>
      </c>
      <c r="C27" s="60"/>
      <c r="D27" s="60"/>
      <c r="E27" s="19">
        <f>SUBTOTAL(9,E28:E30)</f>
        <v>2</v>
      </c>
      <c r="F27" s="20"/>
      <c r="G27" s="20"/>
      <c r="H27" s="20"/>
      <c r="I27" s="21"/>
      <c r="J27" s="20"/>
      <c r="K27" s="20"/>
      <c r="L27" s="20"/>
      <c r="M27" s="20"/>
      <c r="N27" s="20"/>
      <c r="O27" s="22"/>
      <c r="P27" s="22"/>
      <c r="Q27" s="22"/>
      <c r="R27" s="22"/>
      <c r="S27" s="20"/>
      <c r="T27" s="22"/>
      <c r="U27" s="20"/>
      <c r="V27" s="38"/>
      <c r="W27" s="43"/>
    </row>
    <row r="28" spans="1:23" s="35" customFormat="1" ht="11.25" outlineLevel="2" x14ac:dyDescent="0.2">
      <c r="A28" s="11"/>
      <c r="B28" s="61" t="s">
        <v>247</v>
      </c>
      <c r="C28" s="62"/>
      <c r="D28" s="62"/>
      <c r="E28" s="29">
        <f>SUBTOTAL(9,E29:E30)</f>
        <v>2</v>
      </c>
      <c r="F28" s="30"/>
      <c r="G28" s="30"/>
      <c r="H28" s="30"/>
      <c r="I28" s="31"/>
      <c r="J28" s="30"/>
      <c r="K28" s="30"/>
      <c r="L28" s="30"/>
      <c r="M28" s="30"/>
      <c r="N28" s="30"/>
      <c r="O28" s="32"/>
      <c r="P28" s="32"/>
      <c r="Q28" s="32"/>
      <c r="R28" s="32"/>
      <c r="S28" s="30"/>
      <c r="T28" s="32"/>
      <c r="U28" s="30"/>
      <c r="V28" s="39"/>
      <c r="W28" s="43"/>
    </row>
    <row r="29" spans="1:23" s="55" customFormat="1" ht="336.75" customHeight="1" x14ac:dyDescent="0.2">
      <c r="A29" s="45">
        <v>5</v>
      </c>
      <c r="B29" s="46" t="s">
        <v>613</v>
      </c>
      <c r="C29" s="46" t="s">
        <v>1441</v>
      </c>
      <c r="D29" s="46" t="s">
        <v>1437</v>
      </c>
      <c r="E29" s="47">
        <v>1</v>
      </c>
      <c r="F29" s="48">
        <v>211</v>
      </c>
      <c r="G29" s="49" t="s">
        <v>1336</v>
      </c>
      <c r="H29" s="49" t="s">
        <v>1335</v>
      </c>
      <c r="I29" s="50">
        <v>20180521101602</v>
      </c>
      <c r="J29" s="51" t="s">
        <v>1334</v>
      </c>
      <c r="K29" s="51" t="s">
        <v>1333</v>
      </c>
      <c r="L29" s="51" t="s">
        <v>212</v>
      </c>
      <c r="M29" s="51" t="s">
        <v>347</v>
      </c>
      <c r="N29" s="51" t="s">
        <v>214</v>
      </c>
      <c r="O29" s="52">
        <v>132034712.65000001</v>
      </c>
      <c r="P29" s="52">
        <v>0</v>
      </c>
      <c r="Q29" s="52">
        <v>4388995.07</v>
      </c>
      <c r="R29" s="52">
        <v>401557.2</v>
      </c>
      <c r="S29" s="53" t="s">
        <v>1599</v>
      </c>
      <c r="T29" s="52">
        <v>134209672.84999999</v>
      </c>
      <c r="U29" s="51" t="s">
        <v>619</v>
      </c>
      <c r="V29" s="49" t="s">
        <v>1500</v>
      </c>
      <c r="W29" s="54">
        <f>IF(OR(LEFT(I29)="7",LEFT(I29,1)="8"),VALUE(RIGHT(I29,3)),VALUE(RIGHT(I29,4)))</f>
        <v>1602</v>
      </c>
    </row>
    <row r="30" spans="1:23" s="55" customFormat="1" ht="336.75" customHeight="1" x14ac:dyDescent="0.2">
      <c r="A30" s="45">
        <v>5</v>
      </c>
      <c r="B30" s="46" t="s">
        <v>613</v>
      </c>
      <c r="C30" s="46" t="s">
        <v>1441</v>
      </c>
      <c r="D30" s="46" t="s">
        <v>1437</v>
      </c>
      <c r="E30" s="47">
        <v>1</v>
      </c>
      <c r="F30" s="48">
        <v>612</v>
      </c>
      <c r="G30" s="49" t="s">
        <v>107</v>
      </c>
      <c r="H30" s="49" t="s">
        <v>107</v>
      </c>
      <c r="I30" s="50">
        <v>20070561201459</v>
      </c>
      <c r="J30" s="51" t="s">
        <v>106</v>
      </c>
      <c r="K30" s="51" t="s">
        <v>159</v>
      </c>
      <c r="L30" s="51" t="s">
        <v>642</v>
      </c>
      <c r="M30" s="51" t="s">
        <v>585</v>
      </c>
      <c r="N30" s="51" t="s">
        <v>214</v>
      </c>
      <c r="O30" s="52">
        <v>27314909.969999999</v>
      </c>
      <c r="P30" s="52">
        <v>1496545.68</v>
      </c>
      <c r="Q30" s="52">
        <v>657.35</v>
      </c>
      <c r="R30" s="52">
        <v>46834.34</v>
      </c>
      <c r="S30" s="53" t="s">
        <v>1600</v>
      </c>
      <c r="T30" s="52">
        <v>28765278.66</v>
      </c>
      <c r="U30" s="51" t="s">
        <v>215</v>
      </c>
      <c r="V30" s="49" t="s">
        <v>1601</v>
      </c>
      <c r="W30" s="54">
        <f>IF(OR(LEFT(I30)="7",LEFT(I30,1)="8"),VALUE(RIGHT(I30,3)),VALUE(RIGHT(I30,4)))</f>
        <v>1459</v>
      </c>
    </row>
    <row r="31" spans="1:23" s="9" customFormat="1" ht="29.25" customHeight="1" outlineLevel="3" x14ac:dyDescent="0.2">
      <c r="A31" s="23"/>
      <c r="B31" s="57" t="s">
        <v>94</v>
      </c>
      <c r="C31" s="58"/>
      <c r="D31" s="58"/>
      <c r="E31" s="24">
        <f>SUBTOTAL(9,E34:E121)</f>
        <v>81</v>
      </c>
      <c r="F31" s="25"/>
      <c r="G31" s="25"/>
      <c r="H31" s="25"/>
      <c r="I31" s="26"/>
      <c r="J31" s="25"/>
      <c r="K31" s="25"/>
      <c r="L31" s="25"/>
      <c r="M31" s="25"/>
      <c r="N31" s="25"/>
      <c r="O31" s="27"/>
      <c r="P31" s="28"/>
      <c r="Q31" s="28"/>
      <c r="R31" s="28"/>
      <c r="S31" s="25"/>
      <c r="T31" s="28"/>
      <c r="U31" s="25"/>
      <c r="V31" s="37"/>
      <c r="W31" s="42"/>
    </row>
    <row r="32" spans="1:23" s="35" customFormat="1" ht="11.25" outlineLevel="1" x14ac:dyDescent="0.2">
      <c r="A32" s="10"/>
      <c r="B32" s="59" t="s">
        <v>625</v>
      </c>
      <c r="C32" s="60" t="s">
        <v>623</v>
      </c>
      <c r="D32" s="60"/>
      <c r="E32" s="19">
        <f>SUBTOTAL(9,E34:E107)</f>
        <v>72</v>
      </c>
      <c r="F32" s="20"/>
      <c r="G32" s="20"/>
      <c r="H32" s="20"/>
      <c r="I32" s="21"/>
      <c r="J32" s="20"/>
      <c r="K32" s="20"/>
      <c r="L32" s="20"/>
      <c r="M32" s="20"/>
      <c r="N32" s="20"/>
      <c r="O32" s="22"/>
      <c r="P32" s="22"/>
      <c r="Q32" s="22"/>
      <c r="R32" s="22"/>
      <c r="S32" s="20"/>
      <c r="T32" s="22"/>
      <c r="U32" s="20"/>
      <c r="V32" s="38"/>
      <c r="W32" s="43"/>
    </row>
    <row r="33" spans="1:23" s="35" customFormat="1" ht="11.25" outlineLevel="2" x14ac:dyDescent="0.2">
      <c r="A33" s="11"/>
      <c r="B33" s="61" t="s">
        <v>247</v>
      </c>
      <c r="C33" s="62"/>
      <c r="D33" s="62"/>
      <c r="E33" s="29">
        <f>SUBTOTAL(9,E34:E91)</f>
        <v>58</v>
      </c>
      <c r="F33" s="30"/>
      <c r="G33" s="30"/>
      <c r="H33" s="30"/>
      <c r="I33" s="31"/>
      <c r="J33" s="30"/>
      <c r="K33" s="30"/>
      <c r="L33" s="30"/>
      <c r="M33" s="30"/>
      <c r="N33" s="30"/>
      <c r="O33" s="32"/>
      <c r="P33" s="32"/>
      <c r="Q33" s="32"/>
      <c r="R33" s="32"/>
      <c r="S33" s="30"/>
      <c r="T33" s="32"/>
      <c r="U33" s="30"/>
      <c r="V33" s="39"/>
      <c r="W33" s="43"/>
    </row>
    <row r="34" spans="1:23" s="55" customFormat="1" ht="294.75" customHeight="1" x14ac:dyDescent="0.2">
      <c r="A34" s="45">
        <v>6</v>
      </c>
      <c r="B34" s="46" t="s">
        <v>94</v>
      </c>
      <c r="C34" s="46" t="s">
        <v>1438</v>
      </c>
      <c r="D34" s="46" t="s">
        <v>1437</v>
      </c>
      <c r="E34" s="47">
        <v>1</v>
      </c>
      <c r="F34" s="48">
        <v>210</v>
      </c>
      <c r="G34" s="49" t="s">
        <v>615</v>
      </c>
      <c r="H34" s="49" t="s">
        <v>467</v>
      </c>
      <c r="I34" s="50">
        <v>20110621001545</v>
      </c>
      <c r="J34" s="51" t="s">
        <v>886</v>
      </c>
      <c r="K34" s="51" t="s">
        <v>887</v>
      </c>
      <c r="L34" s="51" t="s">
        <v>212</v>
      </c>
      <c r="M34" s="51" t="s">
        <v>618</v>
      </c>
      <c r="N34" s="51" t="s">
        <v>156</v>
      </c>
      <c r="O34" s="52">
        <v>8277261967.8299999</v>
      </c>
      <c r="P34" s="52">
        <v>0</v>
      </c>
      <c r="Q34" s="52">
        <v>320093407.67000002</v>
      </c>
      <c r="R34" s="52">
        <v>1213432.05</v>
      </c>
      <c r="S34" s="53" t="s">
        <v>1602</v>
      </c>
      <c r="T34" s="52">
        <v>8596141943.4500008</v>
      </c>
      <c r="U34" s="51" t="s">
        <v>215</v>
      </c>
      <c r="V34" s="49" t="s">
        <v>1603</v>
      </c>
      <c r="W34" s="54">
        <f>IF(OR(LEFT(I34)="7",LEFT(I34,1)="8"),VALUE(RIGHT(I34,3)),VALUE(RIGHT(I34,4)))</f>
        <v>1545</v>
      </c>
    </row>
    <row r="35" spans="1:23" s="55" customFormat="1" ht="291.75" customHeight="1" x14ac:dyDescent="0.2">
      <c r="A35" s="45">
        <v>6</v>
      </c>
      <c r="B35" s="46" t="s">
        <v>94</v>
      </c>
      <c r="C35" s="46" t="s">
        <v>1438</v>
      </c>
      <c r="D35" s="46" t="s">
        <v>1437</v>
      </c>
      <c r="E35" s="47">
        <v>1</v>
      </c>
      <c r="F35" s="48">
        <v>210</v>
      </c>
      <c r="G35" s="49" t="s">
        <v>615</v>
      </c>
      <c r="H35" s="49" t="s">
        <v>467</v>
      </c>
      <c r="I35" s="50">
        <v>20120621001550</v>
      </c>
      <c r="J35" s="51" t="s">
        <v>936</v>
      </c>
      <c r="K35" s="51" t="s">
        <v>937</v>
      </c>
      <c r="L35" s="51" t="s">
        <v>212</v>
      </c>
      <c r="M35" s="51" t="s">
        <v>618</v>
      </c>
      <c r="N35" s="51" t="s">
        <v>156</v>
      </c>
      <c r="O35" s="52">
        <v>6055890293.2399998</v>
      </c>
      <c r="P35" s="52">
        <v>0</v>
      </c>
      <c r="Q35" s="52">
        <v>231805711.65000001</v>
      </c>
      <c r="R35" s="52">
        <v>309567.92</v>
      </c>
      <c r="S35" s="53" t="s">
        <v>1604</v>
      </c>
      <c r="T35" s="52">
        <v>6287386436.9700003</v>
      </c>
      <c r="U35" s="51" t="s">
        <v>215</v>
      </c>
      <c r="V35" s="49" t="s">
        <v>1605</v>
      </c>
      <c r="W35" s="54">
        <f>IF(OR(LEFT(I35)="7",LEFT(I35,1)="8"),VALUE(RIGHT(I35,3)),VALUE(RIGHT(I35,4)))</f>
        <v>1550</v>
      </c>
    </row>
    <row r="36" spans="1:23" s="55" customFormat="1" ht="273.75" customHeight="1" x14ac:dyDescent="0.2">
      <c r="A36" s="45">
        <v>6</v>
      </c>
      <c r="B36" s="46" t="s">
        <v>94</v>
      </c>
      <c r="C36" s="46" t="s">
        <v>1438</v>
      </c>
      <c r="D36" s="46" t="s">
        <v>1437</v>
      </c>
      <c r="E36" s="47">
        <v>1</v>
      </c>
      <c r="F36" s="48">
        <v>211</v>
      </c>
      <c r="G36" s="49" t="s">
        <v>199</v>
      </c>
      <c r="H36" s="49" t="s">
        <v>467</v>
      </c>
      <c r="I36" s="50">
        <v>20010620001161</v>
      </c>
      <c r="J36" s="51" t="s">
        <v>1112</v>
      </c>
      <c r="K36" s="51" t="s">
        <v>1113</v>
      </c>
      <c r="L36" s="51" t="s">
        <v>212</v>
      </c>
      <c r="M36" s="51" t="s">
        <v>213</v>
      </c>
      <c r="N36" s="51" t="s">
        <v>156</v>
      </c>
      <c r="O36" s="52">
        <v>158543834122.51001</v>
      </c>
      <c r="P36" s="52">
        <v>13025374818.92</v>
      </c>
      <c r="Q36" s="52">
        <v>5394480047.0699997</v>
      </c>
      <c r="R36" s="52">
        <v>212122.48</v>
      </c>
      <c r="S36" s="53" t="s">
        <v>1606</v>
      </c>
      <c r="T36" s="52">
        <v>176963476866.01999</v>
      </c>
      <c r="U36" s="51" t="s">
        <v>215</v>
      </c>
      <c r="V36" s="49" t="s">
        <v>1607</v>
      </c>
      <c r="W36" s="54">
        <f>IF(OR(LEFT(I36)="7",LEFT(I36,1)="8"),VALUE(RIGHT(I36,3)),VALUE(RIGHT(I36,4)))</f>
        <v>1161</v>
      </c>
    </row>
    <row r="37" spans="1:23" s="55" customFormat="1" ht="210.75" customHeight="1" x14ac:dyDescent="0.2">
      <c r="A37" s="45">
        <v>6</v>
      </c>
      <c r="B37" s="46" t="s">
        <v>94</v>
      </c>
      <c r="C37" s="46" t="s">
        <v>1438</v>
      </c>
      <c r="D37" s="46" t="s">
        <v>1437</v>
      </c>
      <c r="E37" s="47">
        <v>1</v>
      </c>
      <c r="F37" s="48">
        <v>212</v>
      </c>
      <c r="G37" s="49" t="s">
        <v>200</v>
      </c>
      <c r="H37" s="49" t="s">
        <v>467</v>
      </c>
      <c r="I37" s="50">
        <v>700003100051</v>
      </c>
      <c r="J37" s="51" t="s">
        <v>461</v>
      </c>
      <c r="K37" s="51" t="s">
        <v>172</v>
      </c>
      <c r="L37" s="51" t="s">
        <v>212</v>
      </c>
      <c r="M37" s="51" t="s">
        <v>618</v>
      </c>
      <c r="N37" s="51" t="s">
        <v>726</v>
      </c>
      <c r="O37" s="52">
        <v>2449486.4900000002</v>
      </c>
      <c r="P37" s="52">
        <v>0</v>
      </c>
      <c r="Q37" s="52">
        <v>80390.850000000006</v>
      </c>
      <c r="R37" s="52">
        <v>9126.07</v>
      </c>
      <c r="S37" s="53" t="s">
        <v>1608</v>
      </c>
      <c r="T37" s="52">
        <v>2520751.27</v>
      </c>
      <c r="U37" s="51" t="s">
        <v>215</v>
      </c>
      <c r="V37" s="49" t="s">
        <v>1349</v>
      </c>
      <c r="W37" s="54">
        <f>IF(OR(LEFT(I37)="7",LEFT(I37,1)="8"),VALUE(RIGHT(I37,3)),VALUE(RIGHT(I37,4)))</f>
        <v>51</v>
      </c>
    </row>
    <row r="38" spans="1:23" s="55" customFormat="1" ht="360.75" customHeight="1" x14ac:dyDescent="0.2">
      <c r="A38" s="45">
        <v>6</v>
      </c>
      <c r="B38" s="46" t="s">
        <v>94</v>
      </c>
      <c r="C38" s="46" t="s">
        <v>1438</v>
      </c>
      <c r="D38" s="46" t="s">
        <v>1437</v>
      </c>
      <c r="E38" s="47">
        <v>1</v>
      </c>
      <c r="F38" s="48">
        <v>212</v>
      </c>
      <c r="G38" s="49" t="s">
        <v>200</v>
      </c>
      <c r="H38" s="49" t="s">
        <v>467</v>
      </c>
      <c r="I38" s="50">
        <v>20020641001235</v>
      </c>
      <c r="J38" s="51" t="s">
        <v>638</v>
      </c>
      <c r="K38" s="51" t="s">
        <v>1000</v>
      </c>
      <c r="L38" s="51" t="s">
        <v>478</v>
      </c>
      <c r="M38" s="51" t="s">
        <v>365</v>
      </c>
      <c r="N38" s="51" t="s">
        <v>214</v>
      </c>
      <c r="O38" s="52">
        <v>3280777281.04</v>
      </c>
      <c r="P38" s="52">
        <v>31593085.300000001</v>
      </c>
      <c r="Q38" s="52">
        <v>115006585.86</v>
      </c>
      <c r="R38" s="52">
        <v>60878274.32</v>
      </c>
      <c r="S38" s="53" t="s">
        <v>1337</v>
      </c>
      <c r="T38" s="52">
        <v>3366498677.8800001</v>
      </c>
      <c r="U38" s="51" t="s">
        <v>215</v>
      </c>
      <c r="V38" s="49" t="s">
        <v>1501</v>
      </c>
      <c r="W38" s="54">
        <f>IF(OR(LEFT(I38)="7",LEFT(I38,1)="8"),VALUE(RIGHT(I38,3)),VALUE(RIGHT(I38,4)))</f>
        <v>1235</v>
      </c>
    </row>
    <row r="39" spans="1:23" s="55" customFormat="1" ht="246.75" customHeight="1" x14ac:dyDescent="0.2">
      <c r="A39" s="45">
        <v>6</v>
      </c>
      <c r="B39" s="46" t="s">
        <v>94</v>
      </c>
      <c r="C39" s="46" t="s">
        <v>1438</v>
      </c>
      <c r="D39" s="46" t="s">
        <v>1437</v>
      </c>
      <c r="E39" s="47">
        <v>1</v>
      </c>
      <c r="F39" s="48">
        <v>213</v>
      </c>
      <c r="G39" s="49" t="s">
        <v>714</v>
      </c>
      <c r="H39" s="49" t="s">
        <v>467</v>
      </c>
      <c r="I39" s="50">
        <v>20000620001120</v>
      </c>
      <c r="J39" s="51" t="s">
        <v>958</v>
      </c>
      <c r="K39" s="51" t="s">
        <v>160</v>
      </c>
      <c r="L39" s="51" t="s">
        <v>212</v>
      </c>
      <c r="M39" s="51" t="s">
        <v>213</v>
      </c>
      <c r="N39" s="51" t="s">
        <v>214</v>
      </c>
      <c r="O39" s="52">
        <v>1060477035.14</v>
      </c>
      <c r="P39" s="52">
        <v>24056010.309999999</v>
      </c>
      <c r="Q39" s="52">
        <v>35553841.380000003</v>
      </c>
      <c r="R39" s="52">
        <v>13827276.17</v>
      </c>
      <c r="S39" s="53" t="s">
        <v>1609</v>
      </c>
      <c r="T39" s="52">
        <v>1106259610.6600001</v>
      </c>
      <c r="U39" s="51" t="s">
        <v>215</v>
      </c>
      <c r="V39" s="49" t="s">
        <v>1610</v>
      </c>
      <c r="W39" s="54">
        <f>IF(OR(LEFT(I39)="7",LEFT(I39,1)="8"),VALUE(RIGHT(I39,3)),VALUE(RIGHT(I39,4)))</f>
        <v>1120</v>
      </c>
    </row>
    <row r="40" spans="1:23" s="55" customFormat="1" ht="255.75" customHeight="1" x14ac:dyDescent="0.2">
      <c r="A40" s="45">
        <v>6</v>
      </c>
      <c r="B40" s="46" t="s">
        <v>94</v>
      </c>
      <c r="C40" s="46" t="s">
        <v>1438</v>
      </c>
      <c r="D40" s="46" t="s">
        <v>1437</v>
      </c>
      <c r="E40" s="47">
        <v>1</v>
      </c>
      <c r="F40" s="48">
        <v>410</v>
      </c>
      <c r="G40" s="49" t="s">
        <v>636</v>
      </c>
      <c r="H40" s="49" t="s">
        <v>467</v>
      </c>
      <c r="I40" s="50">
        <v>700006810050</v>
      </c>
      <c r="J40" s="51" t="s">
        <v>637</v>
      </c>
      <c r="K40" s="51" t="s">
        <v>1031</v>
      </c>
      <c r="L40" s="51" t="s">
        <v>212</v>
      </c>
      <c r="M40" s="51" t="s">
        <v>618</v>
      </c>
      <c r="N40" s="51" t="s">
        <v>214</v>
      </c>
      <c r="O40" s="52">
        <v>9012174.6099999994</v>
      </c>
      <c r="P40" s="52">
        <v>712000</v>
      </c>
      <c r="Q40" s="52">
        <v>241471.02</v>
      </c>
      <c r="R40" s="52">
        <v>8381115.5599999996</v>
      </c>
      <c r="S40" s="53" t="s">
        <v>1611</v>
      </c>
      <c r="T40" s="52">
        <v>1584530.07</v>
      </c>
      <c r="U40" s="51" t="s">
        <v>215</v>
      </c>
      <c r="V40" s="49" t="s">
        <v>1612</v>
      </c>
      <c r="W40" s="54">
        <f>IF(OR(LEFT(I40)="7",LEFT(I40,1)="8"),VALUE(RIGHT(I40,3)),VALUE(RIGHT(I40,4)))</f>
        <v>50</v>
      </c>
    </row>
    <row r="41" spans="1:23" s="55" customFormat="1" ht="330.75" customHeight="1" x14ac:dyDescent="0.2">
      <c r="A41" s="45">
        <v>6</v>
      </c>
      <c r="B41" s="46" t="s">
        <v>94</v>
      </c>
      <c r="C41" s="46" t="s">
        <v>1438</v>
      </c>
      <c r="D41" s="46" t="s">
        <v>1437</v>
      </c>
      <c r="E41" s="47">
        <v>1</v>
      </c>
      <c r="F41" s="48">
        <v>411</v>
      </c>
      <c r="G41" s="49" t="s">
        <v>639</v>
      </c>
      <c r="H41" s="49" t="s">
        <v>467</v>
      </c>
      <c r="I41" s="50" t="s">
        <v>640</v>
      </c>
      <c r="J41" s="51" t="s">
        <v>60</v>
      </c>
      <c r="K41" s="51" t="s">
        <v>715</v>
      </c>
      <c r="L41" s="51" t="s">
        <v>212</v>
      </c>
      <c r="M41" s="51" t="s">
        <v>618</v>
      </c>
      <c r="N41" s="51" t="s">
        <v>214</v>
      </c>
      <c r="O41" s="52">
        <v>584712435.19000006</v>
      </c>
      <c r="P41" s="52">
        <v>24190962.030000001</v>
      </c>
      <c r="Q41" s="52">
        <v>12549207.619999999</v>
      </c>
      <c r="R41" s="52">
        <v>619105948</v>
      </c>
      <c r="S41" s="53" t="s">
        <v>1613</v>
      </c>
      <c r="T41" s="52">
        <v>2346656.84</v>
      </c>
      <c r="U41" s="51" t="s">
        <v>215</v>
      </c>
      <c r="V41" s="49" t="s">
        <v>1503</v>
      </c>
      <c r="W41" s="54">
        <f>IF(OR(LEFT(I41)="7",LEFT(I41,1)="8"),VALUE(RIGHT(I41,3)),VALUE(RIGHT(I41,4)))</f>
        <v>49</v>
      </c>
    </row>
    <row r="42" spans="1:23" s="55" customFormat="1" ht="168.75" customHeight="1" x14ac:dyDescent="0.2">
      <c r="A42" s="45">
        <v>6</v>
      </c>
      <c r="B42" s="46" t="s">
        <v>94</v>
      </c>
      <c r="C42" s="46" t="s">
        <v>1438</v>
      </c>
      <c r="D42" s="46" t="s">
        <v>1437</v>
      </c>
      <c r="E42" s="47">
        <v>1</v>
      </c>
      <c r="F42" s="48">
        <v>411</v>
      </c>
      <c r="G42" s="49" t="s">
        <v>639</v>
      </c>
      <c r="H42" s="49" t="s">
        <v>467</v>
      </c>
      <c r="I42" s="50">
        <v>700006812413</v>
      </c>
      <c r="J42" s="51" t="s">
        <v>641</v>
      </c>
      <c r="K42" s="51" t="s">
        <v>161</v>
      </c>
      <c r="L42" s="51" t="s">
        <v>642</v>
      </c>
      <c r="M42" s="51" t="s">
        <v>356</v>
      </c>
      <c r="N42" s="51" t="s">
        <v>726</v>
      </c>
      <c r="O42" s="52">
        <v>4669511881.9700003</v>
      </c>
      <c r="P42" s="52">
        <v>1655226023.51</v>
      </c>
      <c r="Q42" s="52">
        <v>231819247.09999999</v>
      </c>
      <c r="R42" s="52">
        <v>59574410.880000003</v>
      </c>
      <c r="S42" s="53" t="s">
        <v>1442</v>
      </c>
      <c r="T42" s="52">
        <v>6496982741.6999998</v>
      </c>
      <c r="U42" s="51" t="s">
        <v>215</v>
      </c>
      <c r="V42" s="49" t="s">
        <v>1614</v>
      </c>
      <c r="W42" s="54">
        <f>IF(OR(LEFT(I42)="7",LEFT(I42,1)="8"),VALUE(RIGHT(I42,3)),VALUE(RIGHT(I42,4)))</f>
        <v>413</v>
      </c>
    </row>
    <row r="43" spans="1:23" s="55" customFormat="1" ht="246.75" customHeight="1" x14ac:dyDescent="0.2">
      <c r="A43" s="45">
        <v>6</v>
      </c>
      <c r="B43" s="46" t="s">
        <v>94</v>
      </c>
      <c r="C43" s="46" t="s">
        <v>1438</v>
      </c>
      <c r="D43" s="46" t="s">
        <v>1437</v>
      </c>
      <c r="E43" s="47">
        <v>1</v>
      </c>
      <c r="F43" s="48">
        <v>411</v>
      </c>
      <c r="G43" s="49" t="s">
        <v>639</v>
      </c>
      <c r="H43" s="49" t="s">
        <v>467</v>
      </c>
      <c r="I43" s="50">
        <v>20000641101049</v>
      </c>
      <c r="J43" s="51" t="s">
        <v>1027</v>
      </c>
      <c r="K43" s="51" t="s">
        <v>1022</v>
      </c>
      <c r="L43" s="51" t="s">
        <v>212</v>
      </c>
      <c r="M43" s="51" t="s">
        <v>618</v>
      </c>
      <c r="N43" s="51" t="s">
        <v>156</v>
      </c>
      <c r="O43" s="52">
        <v>9860450635.3999996</v>
      </c>
      <c r="P43" s="52">
        <v>1900529841.8900001</v>
      </c>
      <c r="Q43" s="52">
        <v>280513767.36000001</v>
      </c>
      <c r="R43" s="52">
        <v>5180338927.8699999</v>
      </c>
      <c r="S43" s="53" t="s">
        <v>1615</v>
      </c>
      <c r="T43" s="52">
        <v>6861155316.7799997</v>
      </c>
      <c r="U43" s="51" t="s">
        <v>215</v>
      </c>
      <c r="V43" s="49" t="s">
        <v>1502</v>
      </c>
      <c r="W43" s="54">
        <f>IF(OR(LEFT(I43)="7",LEFT(I43,1)="8"),VALUE(RIGHT(I43,3)),VALUE(RIGHT(I43,4)))</f>
        <v>1049</v>
      </c>
    </row>
    <row r="44" spans="1:23" s="55" customFormat="1" ht="240.75" customHeight="1" x14ac:dyDescent="0.2">
      <c r="A44" s="45">
        <v>6</v>
      </c>
      <c r="B44" s="46" t="s">
        <v>94</v>
      </c>
      <c r="C44" s="46" t="s">
        <v>1438</v>
      </c>
      <c r="D44" s="46" t="s">
        <v>1437</v>
      </c>
      <c r="E44" s="47">
        <v>1</v>
      </c>
      <c r="F44" s="48">
        <v>411</v>
      </c>
      <c r="G44" s="49" t="s">
        <v>639</v>
      </c>
      <c r="H44" s="49" t="s">
        <v>467</v>
      </c>
      <c r="I44" s="50">
        <v>20030641101331</v>
      </c>
      <c r="J44" s="51" t="s">
        <v>643</v>
      </c>
      <c r="K44" s="51" t="s">
        <v>162</v>
      </c>
      <c r="L44" s="51" t="s">
        <v>212</v>
      </c>
      <c r="M44" s="51" t="s">
        <v>618</v>
      </c>
      <c r="N44" s="51" t="s">
        <v>606</v>
      </c>
      <c r="O44" s="52">
        <v>3919138143.1700001</v>
      </c>
      <c r="P44" s="52">
        <v>0</v>
      </c>
      <c r="Q44" s="52">
        <v>82099043.120000005</v>
      </c>
      <c r="R44" s="52">
        <v>3968611345.46</v>
      </c>
      <c r="S44" s="53" t="s">
        <v>1616</v>
      </c>
      <c r="T44" s="52">
        <v>32625840.829999998</v>
      </c>
      <c r="U44" s="51" t="s">
        <v>215</v>
      </c>
      <c r="V44" s="49" t="s">
        <v>1617</v>
      </c>
      <c r="W44" s="54">
        <f>IF(OR(LEFT(I44)="7",LEFT(I44,1)="8"),VALUE(RIGHT(I44,3)),VALUE(RIGHT(I44,4)))</f>
        <v>1331</v>
      </c>
    </row>
    <row r="45" spans="1:23" s="55" customFormat="1" ht="240.75" customHeight="1" x14ac:dyDescent="0.2">
      <c r="A45" s="45">
        <v>6</v>
      </c>
      <c r="B45" s="46" t="s">
        <v>94</v>
      </c>
      <c r="C45" s="46" t="s">
        <v>1438</v>
      </c>
      <c r="D45" s="46" t="s">
        <v>1437</v>
      </c>
      <c r="E45" s="47">
        <v>1</v>
      </c>
      <c r="F45" s="48">
        <v>411</v>
      </c>
      <c r="G45" s="49" t="s">
        <v>639</v>
      </c>
      <c r="H45" s="49" t="s">
        <v>467</v>
      </c>
      <c r="I45" s="50">
        <v>20060641101420</v>
      </c>
      <c r="J45" s="51" t="s">
        <v>788</v>
      </c>
      <c r="K45" s="51" t="s">
        <v>550</v>
      </c>
      <c r="L45" s="51" t="s">
        <v>212</v>
      </c>
      <c r="M45" s="51" t="s">
        <v>618</v>
      </c>
      <c r="N45" s="51" t="s">
        <v>156</v>
      </c>
      <c r="O45" s="52">
        <v>60460690445.410004</v>
      </c>
      <c r="P45" s="52">
        <v>2666627360</v>
      </c>
      <c r="Q45" s="52">
        <v>2063787017.4300001</v>
      </c>
      <c r="R45" s="52">
        <v>1557878584.6199999</v>
      </c>
      <c r="S45" s="53" t="s">
        <v>1618</v>
      </c>
      <c r="T45" s="52">
        <v>63633226238.220001</v>
      </c>
      <c r="U45" s="51" t="s">
        <v>215</v>
      </c>
      <c r="V45" s="49" t="s">
        <v>1619</v>
      </c>
      <c r="W45" s="54">
        <f>IF(OR(LEFT(I45)="7",LEFT(I45,1)="8"),VALUE(RIGHT(I45,3)),VALUE(RIGHT(I45,4)))</f>
        <v>1420</v>
      </c>
    </row>
    <row r="46" spans="1:23" s="55" customFormat="1" ht="237.75" customHeight="1" x14ac:dyDescent="0.2">
      <c r="A46" s="45">
        <v>6</v>
      </c>
      <c r="B46" s="46" t="s">
        <v>94</v>
      </c>
      <c r="C46" s="46" t="s">
        <v>1438</v>
      </c>
      <c r="D46" s="46" t="s">
        <v>1437</v>
      </c>
      <c r="E46" s="47">
        <v>1</v>
      </c>
      <c r="F46" s="48">
        <v>411</v>
      </c>
      <c r="G46" s="49" t="s">
        <v>639</v>
      </c>
      <c r="H46" s="49" t="s">
        <v>467</v>
      </c>
      <c r="I46" s="50">
        <v>20140641101574</v>
      </c>
      <c r="J46" s="51" t="s">
        <v>1058</v>
      </c>
      <c r="K46" s="51" t="s">
        <v>1059</v>
      </c>
      <c r="L46" s="51" t="s">
        <v>212</v>
      </c>
      <c r="M46" s="51" t="s">
        <v>347</v>
      </c>
      <c r="N46" s="51" t="s">
        <v>606</v>
      </c>
      <c r="O46" s="52">
        <v>1466464312.49</v>
      </c>
      <c r="P46" s="52">
        <v>119177.19</v>
      </c>
      <c r="Q46" s="52">
        <v>26465055.190000001</v>
      </c>
      <c r="R46" s="52">
        <v>1493048544.8699999</v>
      </c>
      <c r="S46" s="53" t="s">
        <v>1620</v>
      </c>
      <c r="T46" s="52">
        <v>0</v>
      </c>
      <c r="U46" s="51" t="s">
        <v>215</v>
      </c>
      <c r="V46" s="49" t="s">
        <v>1621</v>
      </c>
      <c r="W46" s="54">
        <f>IF(OR(LEFT(I46)="7",LEFT(I46,1)="8"),VALUE(RIGHT(I46,3)),VALUE(RIGHT(I46,4)))</f>
        <v>1574</v>
      </c>
    </row>
    <row r="47" spans="1:23" s="55" customFormat="1" ht="204.75" customHeight="1" x14ac:dyDescent="0.2">
      <c r="A47" s="45">
        <v>6</v>
      </c>
      <c r="B47" s="46" t="s">
        <v>94</v>
      </c>
      <c r="C47" s="46" t="s">
        <v>1438</v>
      </c>
      <c r="D47" s="46" t="s">
        <v>1437</v>
      </c>
      <c r="E47" s="47">
        <v>1</v>
      </c>
      <c r="F47" s="48">
        <v>411</v>
      </c>
      <c r="G47" s="49" t="s">
        <v>639</v>
      </c>
      <c r="H47" s="49" t="s">
        <v>467</v>
      </c>
      <c r="I47" s="50">
        <v>20140641101578</v>
      </c>
      <c r="J47" s="51" t="s">
        <v>1060</v>
      </c>
      <c r="K47" s="51" t="s">
        <v>1061</v>
      </c>
      <c r="L47" s="51" t="s">
        <v>212</v>
      </c>
      <c r="M47" s="51" t="s">
        <v>618</v>
      </c>
      <c r="N47" s="51" t="s">
        <v>214</v>
      </c>
      <c r="O47" s="52">
        <v>1895775178.02</v>
      </c>
      <c r="P47" s="52">
        <v>0</v>
      </c>
      <c r="Q47" s="52">
        <v>56131040.119999997</v>
      </c>
      <c r="R47" s="52">
        <v>1283183596.3099999</v>
      </c>
      <c r="S47" s="53" t="s">
        <v>1622</v>
      </c>
      <c r="T47" s="52">
        <v>668722621.83000004</v>
      </c>
      <c r="U47" s="51" t="s">
        <v>215</v>
      </c>
      <c r="V47" s="49" t="s">
        <v>1623</v>
      </c>
      <c r="W47" s="54">
        <f>IF(OR(LEFT(I47)="7",LEFT(I47,1)="8"),VALUE(RIGHT(I47,3)),VALUE(RIGHT(I47,4)))</f>
        <v>1578</v>
      </c>
    </row>
    <row r="48" spans="1:23" s="55" customFormat="1" ht="276.75" customHeight="1" x14ac:dyDescent="0.2">
      <c r="A48" s="45">
        <v>6</v>
      </c>
      <c r="B48" s="46" t="s">
        <v>94</v>
      </c>
      <c r="C48" s="46" t="s">
        <v>1438</v>
      </c>
      <c r="D48" s="46" t="s">
        <v>1437</v>
      </c>
      <c r="E48" s="47">
        <v>1</v>
      </c>
      <c r="F48" s="48">
        <v>411</v>
      </c>
      <c r="G48" s="49" t="s">
        <v>639</v>
      </c>
      <c r="H48" s="49" t="s">
        <v>467</v>
      </c>
      <c r="I48" s="50">
        <v>20170641101595</v>
      </c>
      <c r="J48" s="51" t="s">
        <v>1350</v>
      </c>
      <c r="K48" s="51" t="s">
        <v>1233</v>
      </c>
      <c r="L48" s="51" t="s">
        <v>212</v>
      </c>
      <c r="M48" s="51" t="s">
        <v>347</v>
      </c>
      <c r="N48" s="51" t="s">
        <v>606</v>
      </c>
      <c r="O48" s="52">
        <v>1749493264.6900001</v>
      </c>
      <c r="P48" s="52">
        <v>2069758618.72</v>
      </c>
      <c r="Q48" s="52">
        <v>77486409.849999994</v>
      </c>
      <c r="R48" s="52">
        <v>573172455.22000003</v>
      </c>
      <c r="S48" s="53" t="s">
        <v>1624</v>
      </c>
      <c r="T48" s="52">
        <v>3323565838.04</v>
      </c>
      <c r="U48" s="51" t="s">
        <v>215</v>
      </c>
      <c r="V48" s="49" t="s">
        <v>1625</v>
      </c>
      <c r="W48" s="54">
        <f>IF(OR(LEFT(I48)="7",LEFT(I48,1)="8"),VALUE(RIGHT(I48,3)),VALUE(RIGHT(I48,4)))</f>
        <v>1595</v>
      </c>
    </row>
    <row r="49" spans="1:23" s="55" customFormat="1" ht="354.75" customHeight="1" x14ac:dyDescent="0.2">
      <c r="A49" s="45">
        <v>6</v>
      </c>
      <c r="B49" s="46" t="s">
        <v>94</v>
      </c>
      <c r="C49" s="46" t="s">
        <v>1438</v>
      </c>
      <c r="D49" s="46" t="s">
        <v>1437</v>
      </c>
      <c r="E49" s="47">
        <v>1</v>
      </c>
      <c r="F49" s="48">
        <v>411</v>
      </c>
      <c r="G49" s="49" t="s">
        <v>639</v>
      </c>
      <c r="H49" s="49" t="s">
        <v>467</v>
      </c>
      <c r="I49" s="50">
        <v>20180641101603</v>
      </c>
      <c r="J49" s="51" t="s">
        <v>1351</v>
      </c>
      <c r="K49" s="51" t="s">
        <v>1626</v>
      </c>
      <c r="L49" s="51" t="s">
        <v>212</v>
      </c>
      <c r="M49" s="51" t="s">
        <v>347</v>
      </c>
      <c r="N49" s="51" t="s">
        <v>606</v>
      </c>
      <c r="O49" s="52">
        <v>3298904185.52</v>
      </c>
      <c r="P49" s="52">
        <v>3342349932.6999998</v>
      </c>
      <c r="Q49" s="52">
        <v>105271045.67</v>
      </c>
      <c r="R49" s="52">
        <v>2766251485.21</v>
      </c>
      <c r="S49" s="53" t="s">
        <v>1627</v>
      </c>
      <c r="T49" s="52">
        <v>3980273678.6799998</v>
      </c>
      <c r="U49" s="51" t="s">
        <v>215</v>
      </c>
      <c r="V49" s="49" t="s">
        <v>1628</v>
      </c>
      <c r="W49" s="54">
        <f>IF(OR(LEFT(I49)="7",LEFT(I49,1)="8"),VALUE(RIGHT(I49,3)),VALUE(RIGHT(I49,4)))</f>
        <v>1603</v>
      </c>
    </row>
    <row r="50" spans="1:23" s="55" customFormat="1" ht="285.75" customHeight="1" x14ac:dyDescent="0.2">
      <c r="A50" s="45">
        <v>6</v>
      </c>
      <c r="B50" s="46" t="s">
        <v>94</v>
      </c>
      <c r="C50" s="46" t="s">
        <v>1438</v>
      </c>
      <c r="D50" s="46" t="s">
        <v>1437</v>
      </c>
      <c r="E50" s="47">
        <v>1</v>
      </c>
      <c r="F50" s="48">
        <v>419</v>
      </c>
      <c r="G50" s="49" t="s">
        <v>1236</v>
      </c>
      <c r="H50" s="49" t="s">
        <v>467</v>
      </c>
      <c r="I50" s="50">
        <v>20170641901596</v>
      </c>
      <c r="J50" s="51" t="s">
        <v>1237</v>
      </c>
      <c r="K50" s="51" t="s">
        <v>1238</v>
      </c>
      <c r="L50" s="51" t="s">
        <v>212</v>
      </c>
      <c r="M50" s="51" t="s">
        <v>347</v>
      </c>
      <c r="N50" s="51" t="s">
        <v>214</v>
      </c>
      <c r="O50" s="52">
        <v>392287116.94</v>
      </c>
      <c r="P50" s="52">
        <v>0</v>
      </c>
      <c r="Q50" s="52">
        <v>13068006.210000001</v>
      </c>
      <c r="R50" s="52">
        <v>455100.48</v>
      </c>
      <c r="S50" s="53" t="s">
        <v>1629</v>
      </c>
      <c r="T50" s="52">
        <v>404900022.67000002</v>
      </c>
      <c r="U50" s="51" t="s">
        <v>215</v>
      </c>
      <c r="V50" s="49" t="s">
        <v>1378</v>
      </c>
      <c r="W50" s="54">
        <f>IF(OR(LEFT(I50)="7",LEFT(I50,1)="8"),VALUE(RIGHT(I50,3)),VALUE(RIGHT(I50,4)))</f>
        <v>1596</v>
      </c>
    </row>
    <row r="51" spans="1:23" s="55" customFormat="1" ht="255.75" customHeight="1" x14ac:dyDescent="0.2">
      <c r="A51" s="45">
        <v>6</v>
      </c>
      <c r="B51" s="46" t="s">
        <v>94</v>
      </c>
      <c r="C51" s="46" t="s">
        <v>1438</v>
      </c>
      <c r="D51" s="46" t="s">
        <v>1437</v>
      </c>
      <c r="E51" s="47">
        <v>1</v>
      </c>
      <c r="F51" s="48">
        <v>712</v>
      </c>
      <c r="G51" s="49" t="s">
        <v>1164</v>
      </c>
      <c r="H51" s="49" t="s">
        <v>467</v>
      </c>
      <c r="I51" s="50">
        <v>20070211301479</v>
      </c>
      <c r="J51" s="51" t="s">
        <v>730</v>
      </c>
      <c r="K51" s="51" t="s">
        <v>1165</v>
      </c>
      <c r="L51" s="51" t="s">
        <v>212</v>
      </c>
      <c r="M51" s="51" t="s">
        <v>347</v>
      </c>
      <c r="N51" s="51" t="s">
        <v>214</v>
      </c>
      <c r="O51" s="52">
        <v>3302693.42</v>
      </c>
      <c r="P51" s="52">
        <v>0</v>
      </c>
      <c r="Q51" s="52">
        <v>101685.85</v>
      </c>
      <c r="R51" s="52">
        <v>535326.81999999995</v>
      </c>
      <c r="S51" s="53" t="s">
        <v>1504</v>
      </c>
      <c r="T51" s="52">
        <v>2869052.45</v>
      </c>
      <c r="U51" s="51" t="s">
        <v>215</v>
      </c>
      <c r="V51" s="49" t="s">
        <v>1214</v>
      </c>
      <c r="W51" s="54">
        <f>IF(OR(LEFT(I51)="7",LEFT(I51,1)="8"),VALUE(RIGHT(I51,3)),VALUE(RIGHT(I51,4)))</f>
        <v>1479</v>
      </c>
    </row>
    <row r="52" spans="1:23" s="55" customFormat="1" ht="165.75" customHeight="1" x14ac:dyDescent="0.2">
      <c r="A52" s="45">
        <v>6</v>
      </c>
      <c r="B52" s="46" t="s">
        <v>94</v>
      </c>
      <c r="C52" s="46" t="s">
        <v>1438</v>
      </c>
      <c r="D52" s="46" t="s">
        <v>1437</v>
      </c>
      <c r="E52" s="47">
        <v>1</v>
      </c>
      <c r="F52" s="48" t="s">
        <v>378</v>
      </c>
      <c r="G52" s="49" t="s">
        <v>236</v>
      </c>
      <c r="H52" s="49" t="s">
        <v>467</v>
      </c>
      <c r="I52" s="50" t="s">
        <v>237</v>
      </c>
      <c r="J52" s="51" t="s">
        <v>229</v>
      </c>
      <c r="K52" s="51" t="s">
        <v>442</v>
      </c>
      <c r="L52" s="51" t="s">
        <v>212</v>
      </c>
      <c r="M52" s="51" t="s">
        <v>213</v>
      </c>
      <c r="N52" s="51" t="s">
        <v>726</v>
      </c>
      <c r="O52" s="52">
        <v>1237935820.0899999</v>
      </c>
      <c r="P52" s="52">
        <v>0</v>
      </c>
      <c r="Q52" s="52">
        <v>40713134.539999999</v>
      </c>
      <c r="R52" s="52">
        <v>5377102.4199999999</v>
      </c>
      <c r="S52" s="53" t="s">
        <v>1630</v>
      </c>
      <c r="T52" s="52">
        <v>1273271852.21</v>
      </c>
      <c r="U52" s="51" t="s">
        <v>215</v>
      </c>
      <c r="V52" s="49" t="s">
        <v>1631</v>
      </c>
      <c r="W52" s="54">
        <f>IF(OR(LEFT(I52)="7",LEFT(I52,1)="8"),VALUE(RIGHT(I52,3)),VALUE(RIGHT(I52,4)))</f>
        <v>1315</v>
      </c>
    </row>
    <row r="53" spans="1:23" s="55" customFormat="1" ht="216.75" customHeight="1" x14ac:dyDescent="0.2">
      <c r="A53" s="45">
        <v>6</v>
      </c>
      <c r="B53" s="46" t="s">
        <v>94</v>
      </c>
      <c r="C53" s="46" t="s">
        <v>1438</v>
      </c>
      <c r="D53" s="46" t="s">
        <v>1437</v>
      </c>
      <c r="E53" s="47">
        <v>1</v>
      </c>
      <c r="F53" s="48" t="s">
        <v>378</v>
      </c>
      <c r="G53" s="49" t="s">
        <v>236</v>
      </c>
      <c r="H53" s="49" t="s">
        <v>467</v>
      </c>
      <c r="I53" s="50" t="s">
        <v>238</v>
      </c>
      <c r="J53" s="51" t="s">
        <v>102</v>
      </c>
      <c r="K53" s="51" t="s">
        <v>514</v>
      </c>
      <c r="L53" s="51" t="s">
        <v>212</v>
      </c>
      <c r="M53" s="51" t="s">
        <v>213</v>
      </c>
      <c r="N53" s="51" t="s">
        <v>214</v>
      </c>
      <c r="O53" s="52">
        <v>49029775.770000003</v>
      </c>
      <c r="P53" s="52">
        <v>0</v>
      </c>
      <c r="Q53" s="52">
        <v>1624843.64</v>
      </c>
      <c r="R53" s="52">
        <v>348000</v>
      </c>
      <c r="S53" s="53" t="s">
        <v>1632</v>
      </c>
      <c r="T53" s="52">
        <v>50306619.409999996</v>
      </c>
      <c r="U53" s="51" t="s">
        <v>215</v>
      </c>
      <c r="V53" s="49" t="s">
        <v>1633</v>
      </c>
      <c r="W53" s="54">
        <f>IF(OR(LEFT(I53)="7",LEFT(I53,1)="8"),VALUE(RIGHT(I53,3)),VALUE(RIGHT(I53,4)))</f>
        <v>1412</v>
      </c>
    </row>
    <row r="54" spans="1:23" s="55" customFormat="1" ht="279.75" customHeight="1" x14ac:dyDescent="0.2">
      <c r="A54" s="45">
        <v>6</v>
      </c>
      <c r="B54" s="46" t="s">
        <v>94</v>
      </c>
      <c r="C54" s="46" t="s">
        <v>1438</v>
      </c>
      <c r="D54" s="46" t="s">
        <v>1437</v>
      </c>
      <c r="E54" s="47">
        <v>1</v>
      </c>
      <c r="F54" s="48" t="s">
        <v>378</v>
      </c>
      <c r="G54" s="49" t="s">
        <v>236</v>
      </c>
      <c r="H54" s="49" t="s">
        <v>467</v>
      </c>
      <c r="I54" s="50" t="s">
        <v>90</v>
      </c>
      <c r="J54" s="51" t="s">
        <v>89</v>
      </c>
      <c r="K54" s="51" t="s">
        <v>88</v>
      </c>
      <c r="L54" s="51" t="s">
        <v>212</v>
      </c>
      <c r="M54" s="51" t="s">
        <v>347</v>
      </c>
      <c r="N54" s="51" t="s">
        <v>726</v>
      </c>
      <c r="O54" s="52">
        <v>67182559.420000002</v>
      </c>
      <c r="P54" s="52">
        <v>0</v>
      </c>
      <c r="Q54" s="52">
        <v>1994824.65</v>
      </c>
      <c r="R54" s="52">
        <v>2057053.88</v>
      </c>
      <c r="S54" s="53" t="s">
        <v>1634</v>
      </c>
      <c r="T54" s="52">
        <v>67120330.189999998</v>
      </c>
      <c r="U54" s="51" t="s">
        <v>215</v>
      </c>
      <c r="V54" s="49" t="s">
        <v>1635</v>
      </c>
      <c r="W54" s="54">
        <f>IF(OR(LEFT(I54)="7",LEFT(I54,1)="8"),VALUE(RIGHT(I54,3)),VALUE(RIGHT(I54,4)))</f>
        <v>1456</v>
      </c>
    </row>
    <row r="55" spans="1:23" s="55" customFormat="1" ht="330.75" customHeight="1" x14ac:dyDescent="0.2">
      <c r="A55" s="45">
        <v>6</v>
      </c>
      <c r="B55" s="46" t="s">
        <v>94</v>
      </c>
      <c r="C55" s="46" t="s">
        <v>1438</v>
      </c>
      <c r="D55" s="46" t="s">
        <v>1437</v>
      </c>
      <c r="E55" s="47">
        <v>1</v>
      </c>
      <c r="F55" s="48" t="s">
        <v>345</v>
      </c>
      <c r="G55" s="49" t="s">
        <v>29</v>
      </c>
      <c r="H55" s="49" t="s">
        <v>467</v>
      </c>
      <c r="I55" s="50" t="s">
        <v>28</v>
      </c>
      <c r="J55" s="51" t="s">
        <v>27</v>
      </c>
      <c r="K55" s="51" t="s">
        <v>426</v>
      </c>
      <c r="L55" s="51" t="s">
        <v>212</v>
      </c>
      <c r="M55" s="51" t="s">
        <v>601</v>
      </c>
      <c r="N55" s="51" t="s">
        <v>214</v>
      </c>
      <c r="O55" s="52">
        <v>20103152</v>
      </c>
      <c r="P55" s="52">
        <v>0</v>
      </c>
      <c r="Q55" s="52">
        <v>0</v>
      </c>
      <c r="R55" s="52">
        <v>0</v>
      </c>
      <c r="S55" s="53" t="s">
        <v>1265</v>
      </c>
      <c r="T55" s="52">
        <v>0</v>
      </c>
      <c r="U55" s="51" t="s">
        <v>619</v>
      </c>
      <c r="V55" s="49" t="s">
        <v>898</v>
      </c>
      <c r="W55" s="54">
        <f>IF(OR(LEFT(I55)="7",LEFT(I55,1)="8"),VALUE(RIGHT(I55,3)),VALUE(RIGHT(I55,4)))</f>
        <v>1457</v>
      </c>
    </row>
    <row r="56" spans="1:23" s="55" customFormat="1" ht="303.75" customHeight="1" x14ac:dyDescent="0.2">
      <c r="A56" s="45">
        <v>6</v>
      </c>
      <c r="B56" s="46" t="s">
        <v>94</v>
      </c>
      <c r="C56" s="46" t="s">
        <v>1438</v>
      </c>
      <c r="D56" s="46" t="s">
        <v>1437</v>
      </c>
      <c r="E56" s="47">
        <v>1</v>
      </c>
      <c r="F56" s="48" t="s">
        <v>515</v>
      </c>
      <c r="G56" s="49" t="s">
        <v>516</v>
      </c>
      <c r="H56" s="49" t="s">
        <v>467</v>
      </c>
      <c r="I56" s="50" t="s">
        <v>517</v>
      </c>
      <c r="J56" s="51" t="s">
        <v>821</v>
      </c>
      <c r="K56" s="51" t="s">
        <v>427</v>
      </c>
      <c r="L56" s="51" t="s">
        <v>212</v>
      </c>
      <c r="M56" s="51" t="s">
        <v>601</v>
      </c>
      <c r="N56" s="51" t="s">
        <v>214</v>
      </c>
      <c r="O56" s="52">
        <v>8014464.5199999996</v>
      </c>
      <c r="P56" s="52">
        <v>0</v>
      </c>
      <c r="Q56" s="52">
        <v>166620.98000000001</v>
      </c>
      <c r="R56" s="52">
        <v>8181085.5</v>
      </c>
      <c r="S56" s="53" t="s">
        <v>1636</v>
      </c>
      <c r="T56" s="52">
        <v>0</v>
      </c>
      <c r="U56" s="51" t="s">
        <v>215</v>
      </c>
      <c r="V56" s="49" t="s">
        <v>1637</v>
      </c>
      <c r="W56" s="54">
        <f>IF(OR(LEFT(I56)="7",LEFT(I56,1)="8"),VALUE(RIGHT(I56,3)),VALUE(RIGHT(I56,4)))</f>
        <v>1385</v>
      </c>
    </row>
    <row r="57" spans="1:23" s="55" customFormat="1" ht="300.75" customHeight="1" x14ac:dyDescent="0.2">
      <c r="A57" s="45">
        <v>6</v>
      </c>
      <c r="B57" s="46" t="s">
        <v>94</v>
      </c>
      <c r="C57" s="46" t="s">
        <v>1438</v>
      </c>
      <c r="D57" s="46" t="s">
        <v>1437</v>
      </c>
      <c r="E57" s="47">
        <v>1</v>
      </c>
      <c r="F57" s="48" t="s">
        <v>518</v>
      </c>
      <c r="G57" s="49" t="s">
        <v>519</v>
      </c>
      <c r="H57" s="49" t="s">
        <v>467</v>
      </c>
      <c r="I57" s="50">
        <v>20020671001239</v>
      </c>
      <c r="J57" s="51" t="s">
        <v>520</v>
      </c>
      <c r="K57" s="51" t="s">
        <v>521</v>
      </c>
      <c r="L57" s="51" t="s">
        <v>212</v>
      </c>
      <c r="M57" s="51" t="s">
        <v>213</v>
      </c>
      <c r="N57" s="51" t="s">
        <v>606</v>
      </c>
      <c r="O57" s="52">
        <v>2270651484.6999998</v>
      </c>
      <c r="P57" s="52">
        <v>0</v>
      </c>
      <c r="Q57" s="52">
        <v>65513997.079999998</v>
      </c>
      <c r="R57" s="52">
        <v>464334783.30000001</v>
      </c>
      <c r="S57" s="53" t="s">
        <v>1638</v>
      </c>
      <c r="T57" s="52">
        <v>1871830698.48</v>
      </c>
      <c r="U57" s="51" t="s">
        <v>215</v>
      </c>
      <c r="V57" s="49" t="s">
        <v>1639</v>
      </c>
      <c r="W57" s="54">
        <f>IF(OR(LEFT(I57)="7",LEFT(I57,1)="8"),VALUE(RIGHT(I57,3)),VALUE(RIGHT(I57,4)))</f>
        <v>1239</v>
      </c>
    </row>
    <row r="58" spans="1:23" s="55" customFormat="1" ht="297.75" customHeight="1" x14ac:dyDescent="0.2">
      <c r="A58" s="45">
        <v>6</v>
      </c>
      <c r="B58" s="46" t="s">
        <v>94</v>
      </c>
      <c r="C58" s="46" t="s">
        <v>1438</v>
      </c>
      <c r="D58" s="46" t="s">
        <v>1437</v>
      </c>
      <c r="E58" s="47">
        <v>1</v>
      </c>
      <c r="F58" s="48" t="s">
        <v>518</v>
      </c>
      <c r="G58" s="49" t="s">
        <v>519</v>
      </c>
      <c r="H58" s="49" t="s">
        <v>467</v>
      </c>
      <c r="I58" s="50">
        <v>20040630001369</v>
      </c>
      <c r="J58" s="51" t="s">
        <v>465</v>
      </c>
      <c r="K58" s="51" t="s">
        <v>522</v>
      </c>
      <c r="L58" s="51" t="s">
        <v>212</v>
      </c>
      <c r="M58" s="51" t="s">
        <v>213</v>
      </c>
      <c r="N58" s="51" t="s">
        <v>606</v>
      </c>
      <c r="O58" s="52">
        <v>64347733483.779999</v>
      </c>
      <c r="P58" s="52">
        <v>8092247316.3400002</v>
      </c>
      <c r="Q58" s="52">
        <v>2237286395.5999999</v>
      </c>
      <c r="R58" s="52">
        <v>4316943273.54</v>
      </c>
      <c r="S58" s="53" t="s">
        <v>1640</v>
      </c>
      <c r="T58" s="52">
        <v>70360323922.179993</v>
      </c>
      <c r="U58" s="51" t="s">
        <v>215</v>
      </c>
      <c r="V58" s="49" t="s">
        <v>1641</v>
      </c>
      <c r="W58" s="54">
        <f>IF(OR(LEFT(I58)="7",LEFT(I58,1)="8"),VALUE(RIGHT(I58,3)),VALUE(RIGHT(I58,4)))</f>
        <v>1369</v>
      </c>
    </row>
    <row r="59" spans="1:23" s="55" customFormat="1" ht="165.75" customHeight="1" x14ac:dyDescent="0.2">
      <c r="A59" s="45">
        <v>6</v>
      </c>
      <c r="B59" s="46" t="s">
        <v>94</v>
      </c>
      <c r="C59" s="46" t="s">
        <v>1438</v>
      </c>
      <c r="D59" s="46" t="s">
        <v>1437</v>
      </c>
      <c r="E59" s="47">
        <v>1</v>
      </c>
      <c r="F59" s="48" t="s">
        <v>523</v>
      </c>
      <c r="G59" s="49" t="s">
        <v>524</v>
      </c>
      <c r="H59" s="49" t="s">
        <v>524</v>
      </c>
      <c r="I59" s="50" t="s">
        <v>525</v>
      </c>
      <c r="J59" s="51" t="s">
        <v>526</v>
      </c>
      <c r="K59" s="51" t="s">
        <v>527</v>
      </c>
      <c r="L59" s="51" t="s">
        <v>212</v>
      </c>
      <c r="M59" s="51" t="s">
        <v>528</v>
      </c>
      <c r="N59" s="51" t="s">
        <v>611</v>
      </c>
      <c r="O59" s="52">
        <v>26123419.07</v>
      </c>
      <c r="P59" s="52">
        <v>3291150</v>
      </c>
      <c r="Q59" s="52">
        <v>681286.99</v>
      </c>
      <c r="R59" s="52">
        <v>5735255.5800000001</v>
      </c>
      <c r="S59" s="53" t="s">
        <v>1267</v>
      </c>
      <c r="T59" s="52">
        <v>22250021.850000001</v>
      </c>
      <c r="U59" s="51" t="s">
        <v>619</v>
      </c>
      <c r="V59" s="49" t="s">
        <v>1393</v>
      </c>
      <c r="W59" s="54">
        <f>IF(OR(LEFT(I59)="7",LEFT(I59,1)="8"),VALUE(RIGHT(I59,3)),VALUE(RIGHT(I59,4)))</f>
        <v>165</v>
      </c>
    </row>
    <row r="60" spans="1:23" s="55" customFormat="1" ht="165.75" customHeight="1" x14ac:dyDescent="0.2">
      <c r="A60" s="45">
        <v>6</v>
      </c>
      <c r="B60" s="46" t="s">
        <v>94</v>
      </c>
      <c r="C60" s="46" t="s">
        <v>1438</v>
      </c>
      <c r="D60" s="46" t="s">
        <v>1437</v>
      </c>
      <c r="E60" s="47">
        <v>1</v>
      </c>
      <c r="F60" s="48" t="s">
        <v>523</v>
      </c>
      <c r="G60" s="49" t="s">
        <v>524</v>
      </c>
      <c r="H60" s="49" t="s">
        <v>524</v>
      </c>
      <c r="I60" s="50" t="s">
        <v>529</v>
      </c>
      <c r="J60" s="51" t="s">
        <v>530</v>
      </c>
      <c r="K60" s="51" t="s">
        <v>171</v>
      </c>
      <c r="L60" s="51" t="s">
        <v>212</v>
      </c>
      <c r="M60" s="51" t="s">
        <v>528</v>
      </c>
      <c r="N60" s="51" t="s">
        <v>611</v>
      </c>
      <c r="O60" s="52">
        <v>16739308.77</v>
      </c>
      <c r="P60" s="52">
        <v>0</v>
      </c>
      <c r="Q60" s="52">
        <v>4070.56</v>
      </c>
      <c r="R60" s="52">
        <v>244154.6</v>
      </c>
      <c r="S60" s="53" t="s">
        <v>1509</v>
      </c>
      <c r="T60" s="52">
        <v>16537564.189999999</v>
      </c>
      <c r="U60" s="51" t="s">
        <v>619</v>
      </c>
      <c r="V60" s="49" t="s">
        <v>1642</v>
      </c>
      <c r="W60" s="54">
        <f>IF(OR(LEFT(I60)="7",LEFT(I60,1)="8"),VALUE(RIGHT(I60,3)),VALUE(RIGHT(I60,4)))</f>
        <v>174</v>
      </c>
    </row>
    <row r="61" spans="1:23" s="55" customFormat="1" ht="216.75" customHeight="1" x14ac:dyDescent="0.2">
      <c r="A61" s="45">
        <v>6</v>
      </c>
      <c r="B61" s="46" t="s">
        <v>94</v>
      </c>
      <c r="C61" s="46" t="s">
        <v>1438</v>
      </c>
      <c r="D61" s="46" t="s">
        <v>1437</v>
      </c>
      <c r="E61" s="47">
        <v>1</v>
      </c>
      <c r="F61" s="48" t="s">
        <v>523</v>
      </c>
      <c r="G61" s="49" t="s">
        <v>524</v>
      </c>
      <c r="H61" s="49" t="s">
        <v>524</v>
      </c>
      <c r="I61" s="50" t="s">
        <v>25</v>
      </c>
      <c r="J61" s="51" t="s">
        <v>310</v>
      </c>
      <c r="K61" s="51" t="s">
        <v>433</v>
      </c>
      <c r="L61" s="51" t="s">
        <v>212</v>
      </c>
      <c r="M61" s="51" t="s">
        <v>528</v>
      </c>
      <c r="N61" s="51" t="s">
        <v>311</v>
      </c>
      <c r="O61" s="52">
        <v>13523829331.469999</v>
      </c>
      <c r="P61" s="52">
        <v>481279491.04000002</v>
      </c>
      <c r="Q61" s="52">
        <v>363555225.23000002</v>
      </c>
      <c r="R61" s="52">
        <v>431361847.13</v>
      </c>
      <c r="S61" s="53" t="s">
        <v>1505</v>
      </c>
      <c r="T61" s="52">
        <v>14465685528.639999</v>
      </c>
      <c r="U61" s="51" t="s">
        <v>619</v>
      </c>
      <c r="V61" s="49" t="s">
        <v>1392</v>
      </c>
      <c r="W61" s="54">
        <f>IF(OR(LEFT(I61)="7",LEFT(I61,1)="8"),VALUE(RIGHT(I61,3)),VALUE(RIGHT(I61,4)))</f>
        <v>907</v>
      </c>
    </row>
    <row r="62" spans="1:23" s="55" customFormat="1" ht="165.75" customHeight="1" x14ac:dyDescent="0.2">
      <c r="A62" s="45">
        <v>6</v>
      </c>
      <c r="B62" s="46" t="s">
        <v>94</v>
      </c>
      <c r="C62" s="46" t="s">
        <v>1438</v>
      </c>
      <c r="D62" s="46" t="s">
        <v>1437</v>
      </c>
      <c r="E62" s="47">
        <v>1</v>
      </c>
      <c r="F62" s="48" t="s">
        <v>523</v>
      </c>
      <c r="G62" s="49" t="s">
        <v>524</v>
      </c>
      <c r="H62" s="49" t="s">
        <v>524</v>
      </c>
      <c r="I62" s="50" t="s">
        <v>44</v>
      </c>
      <c r="J62" s="51" t="s">
        <v>45</v>
      </c>
      <c r="K62" s="51" t="s">
        <v>168</v>
      </c>
      <c r="L62" s="51" t="s">
        <v>212</v>
      </c>
      <c r="M62" s="51" t="s">
        <v>528</v>
      </c>
      <c r="N62" s="51" t="s">
        <v>214</v>
      </c>
      <c r="O62" s="52">
        <v>255671830.06999999</v>
      </c>
      <c r="P62" s="52">
        <v>-25898969.91</v>
      </c>
      <c r="Q62" s="52">
        <v>6073929.4400000004</v>
      </c>
      <c r="R62" s="52">
        <v>240899.23</v>
      </c>
      <c r="S62" s="53" t="s">
        <v>1443</v>
      </c>
      <c r="T62" s="52">
        <v>235605890.37</v>
      </c>
      <c r="U62" s="51" t="s">
        <v>619</v>
      </c>
      <c r="V62" s="49" t="s">
        <v>1506</v>
      </c>
      <c r="W62" s="54">
        <f>IF(OR(LEFT(I62)="7",LEFT(I62,1)="8"),VALUE(RIGHT(I62,3)),VALUE(RIGHT(I62,4)))</f>
        <v>1312</v>
      </c>
    </row>
    <row r="63" spans="1:23" s="55" customFormat="1" ht="165.75" customHeight="1" x14ac:dyDescent="0.2">
      <c r="A63" s="45">
        <v>6</v>
      </c>
      <c r="B63" s="46" t="s">
        <v>94</v>
      </c>
      <c r="C63" s="46" t="s">
        <v>1438</v>
      </c>
      <c r="D63" s="46" t="s">
        <v>1437</v>
      </c>
      <c r="E63" s="47">
        <v>1</v>
      </c>
      <c r="F63" s="48" t="s">
        <v>523</v>
      </c>
      <c r="G63" s="49" t="s">
        <v>524</v>
      </c>
      <c r="H63" s="49" t="s">
        <v>524</v>
      </c>
      <c r="I63" s="50" t="s">
        <v>46</v>
      </c>
      <c r="J63" s="51" t="s">
        <v>47</v>
      </c>
      <c r="K63" s="51" t="s">
        <v>169</v>
      </c>
      <c r="L63" s="51" t="s">
        <v>212</v>
      </c>
      <c r="M63" s="51" t="s">
        <v>528</v>
      </c>
      <c r="N63" s="51" t="s">
        <v>214</v>
      </c>
      <c r="O63" s="52">
        <v>1642620415.8499999</v>
      </c>
      <c r="P63" s="52">
        <v>-15655.13</v>
      </c>
      <c r="Q63" s="52">
        <v>27885648.09</v>
      </c>
      <c r="R63" s="52">
        <v>623941635.86000001</v>
      </c>
      <c r="S63" s="53" t="s">
        <v>1507</v>
      </c>
      <c r="T63" s="52">
        <v>1603768174.0899999</v>
      </c>
      <c r="U63" s="51" t="s">
        <v>619</v>
      </c>
      <c r="V63" s="49" t="s">
        <v>1390</v>
      </c>
      <c r="W63" s="54">
        <f>IF(OR(LEFT(I63)="7",LEFT(I63,1)="8"),VALUE(RIGHT(I63,3)),VALUE(RIGHT(I63,4)))</f>
        <v>1410</v>
      </c>
    </row>
    <row r="64" spans="1:23" s="55" customFormat="1" ht="165.75" customHeight="1" x14ac:dyDescent="0.2">
      <c r="A64" s="45">
        <v>6</v>
      </c>
      <c r="B64" s="46" t="s">
        <v>94</v>
      </c>
      <c r="C64" s="46" t="s">
        <v>1438</v>
      </c>
      <c r="D64" s="46" t="s">
        <v>1437</v>
      </c>
      <c r="E64" s="47">
        <v>1</v>
      </c>
      <c r="F64" s="48" t="s">
        <v>523</v>
      </c>
      <c r="G64" s="49" t="s">
        <v>524</v>
      </c>
      <c r="H64" s="49" t="s">
        <v>524</v>
      </c>
      <c r="I64" s="50" t="s">
        <v>180</v>
      </c>
      <c r="J64" s="51" t="s">
        <v>658</v>
      </c>
      <c r="K64" s="51" t="s">
        <v>170</v>
      </c>
      <c r="L64" s="51" t="s">
        <v>212</v>
      </c>
      <c r="M64" s="51" t="s">
        <v>528</v>
      </c>
      <c r="N64" s="51" t="s">
        <v>311</v>
      </c>
      <c r="O64" s="52">
        <v>214798161.24000001</v>
      </c>
      <c r="P64" s="52">
        <v>3621049.65</v>
      </c>
      <c r="Q64" s="52">
        <v>6217866.7300000004</v>
      </c>
      <c r="R64" s="52">
        <v>1418122.94</v>
      </c>
      <c r="S64" s="53" t="s">
        <v>1643</v>
      </c>
      <c r="T64" s="52">
        <v>224716222.22</v>
      </c>
      <c r="U64" s="51" t="s">
        <v>619</v>
      </c>
      <c r="V64" s="49" t="s">
        <v>1114</v>
      </c>
      <c r="W64" s="54">
        <f>IF(OR(LEFT(I64)="7",LEFT(I64,1)="8"),VALUE(RIGHT(I64,3)),VALUE(RIGHT(I64,4)))</f>
        <v>1464</v>
      </c>
    </row>
    <row r="65" spans="1:23" s="55" customFormat="1" ht="165.75" customHeight="1" x14ac:dyDescent="0.2">
      <c r="A65" s="45">
        <v>6</v>
      </c>
      <c r="B65" s="46" t="s">
        <v>94</v>
      </c>
      <c r="C65" s="46" t="s">
        <v>1438</v>
      </c>
      <c r="D65" s="46" t="s">
        <v>1437</v>
      </c>
      <c r="E65" s="47">
        <v>1</v>
      </c>
      <c r="F65" s="48" t="s">
        <v>523</v>
      </c>
      <c r="G65" s="49" t="s">
        <v>524</v>
      </c>
      <c r="H65" s="49" t="s">
        <v>524</v>
      </c>
      <c r="I65" s="50" t="s">
        <v>186</v>
      </c>
      <c r="J65" s="51" t="s">
        <v>187</v>
      </c>
      <c r="K65" s="51" t="s">
        <v>188</v>
      </c>
      <c r="L65" s="51" t="s">
        <v>212</v>
      </c>
      <c r="M65" s="51" t="s">
        <v>528</v>
      </c>
      <c r="N65" s="51" t="s">
        <v>726</v>
      </c>
      <c r="O65" s="52">
        <v>3160650198.79</v>
      </c>
      <c r="P65" s="52">
        <v>62593567.979999997</v>
      </c>
      <c r="Q65" s="52">
        <v>103306907.86</v>
      </c>
      <c r="R65" s="52">
        <v>87465852.129999995</v>
      </c>
      <c r="S65" s="53" t="s">
        <v>1266</v>
      </c>
      <c r="T65" s="52">
        <v>3342017133.1399999</v>
      </c>
      <c r="U65" s="51" t="s">
        <v>619</v>
      </c>
      <c r="V65" s="49" t="s">
        <v>1644</v>
      </c>
      <c r="W65" s="54">
        <f>IF(OR(LEFT(I65)="7",LEFT(I65,1)="8"),VALUE(RIGHT(I65,3)),VALUE(RIGHT(I65,4)))</f>
        <v>1511</v>
      </c>
    </row>
    <row r="66" spans="1:23" s="55" customFormat="1" ht="336.75" customHeight="1" x14ac:dyDescent="0.2">
      <c r="A66" s="45">
        <v>6</v>
      </c>
      <c r="B66" s="46" t="s">
        <v>94</v>
      </c>
      <c r="C66" s="46" t="s">
        <v>1438</v>
      </c>
      <c r="D66" s="46" t="s">
        <v>1437</v>
      </c>
      <c r="E66" s="47">
        <v>1</v>
      </c>
      <c r="F66" s="48" t="s">
        <v>523</v>
      </c>
      <c r="G66" s="49" t="s">
        <v>524</v>
      </c>
      <c r="H66" s="49" t="s">
        <v>524</v>
      </c>
      <c r="I66" s="50" t="s">
        <v>1241</v>
      </c>
      <c r="J66" s="51" t="s">
        <v>1242</v>
      </c>
      <c r="K66" s="51" t="s">
        <v>1243</v>
      </c>
      <c r="L66" s="51" t="s">
        <v>212</v>
      </c>
      <c r="M66" s="51" t="s">
        <v>528</v>
      </c>
      <c r="N66" s="51" t="s">
        <v>214</v>
      </c>
      <c r="O66" s="52">
        <v>25210161.359999999</v>
      </c>
      <c r="P66" s="52">
        <v>0</v>
      </c>
      <c r="Q66" s="52">
        <v>839481.98</v>
      </c>
      <c r="R66" s="52">
        <v>0</v>
      </c>
      <c r="S66" s="53" t="s">
        <v>1508</v>
      </c>
      <c r="T66" s="52">
        <v>26049643.34</v>
      </c>
      <c r="U66" s="51" t="s">
        <v>619</v>
      </c>
      <c r="V66" s="49" t="s">
        <v>1391</v>
      </c>
      <c r="W66" s="54">
        <f>IF(OR(LEFT(I66)="7",LEFT(I66,1)="8"),VALUE(RIGHT(I66,3)),VALUE(RIGHT(I66,4)))</f>
        <v>1601</v>
      </c>
    </row>
    <row r="67" spans="1:23" s="55" customFormat="1" ht="165.75" customHeight="1" x14ac:dyDescent="0.2">
      <c r="A67" s="45">
        <v>6</v>
      </c>
      <c r="B67" s="46" t="s">
        <v>94</v>
      </c>
      <c r="C67" s="46" t="s">
        <v>1438</v>
      </c>
      <c r="D67" s="46" t="s">
        <v>1437</v>
      </c>
      <c r="E67" s="47">
        <v>1</v>
      </c>
      <c r="F67" s="48" t="s">
        <v>614</v>
      </c>
      <c r="G67" s="49" t="s">
        <v>48</v>
      </c>
      <c r="H67" s="49" t="s">
        <v>48</v>
      </c>
      <c r="I67" s="50" t="s">
        <v>459</v>
      </c>
      <c r="J67" s="51" t="s">
        <v>460</v>
      </c>
      <c r="K67" s="51" t="s">
        <v>808</v>
      </c>
      <c r="L67" s="51" t="s">
        <v>212</v>
      </c>
      <c r="M67" s="51" t="s">
        <v>618</v>
      </c>
      <c r="N67" s="51" t="s">
        <v>214</v>
      </c>
      <c r="O67" s="52">
        <v>19566.18</v>
      </c>
      <c r="P67" s="52">
        <v>0</v>
      </c>
      <c r="Q67" s="52">
        <v>649.65</v>
      </c>
      <c r="R67" s="52">
        <v>142.84</v>
      </c>
      <c r="S67" s="53" t="s">
        <v>1269</v>
      </c>
      <c r="T67" s="52">
        <v>20072.990000000002</v>
      </c>
      <c r="U67" s="51" t="s">
        <v>215</v>
      </c>
      <c r="V67" s="49" t="s">
        <v>899</v>
      </c>
      <c r="W67" s="54">
        <f>IF(OR(LEFT(I67)="7",LEFT(I67,1)="8"),VALUE(RIGHT(I67,3)),VALUE(RIGHT(I67,4)))</f>
        <v>196</v>
      </c>
    </row>
    <row r="68" spans="1:23" s="55" customFormat="1" ht="237.75" customHeight="1" x14ac:dyDescent="0.2">
      <c r="A68" s="45">
        <v>6</v>
      </c>
      <c r="B68" s="46" t="s">
        <v>94</v>
      </c>
      <c r="C68" s="46" t="s">
        <v>1438</v>
      </c>
      <c r="D68" s="46" t="s">
        <v>1437</v>
      </c>
      <c r="E68" s="47">
        <v>1</v>
      </c>
      <c r="F68" s="48" t="s">
        <v>614</v>
      </c>
      <c r="G68" s="49" t="s">
        <v>48</v>
      </c>
      <c r="H68" s="49" t="s">
        <v>48</v>
      </c>
      <c r="I68" s="50" t="s">
        <v>716</v>
      </c>
      <c r="J68" s="51" t="s">
        <v>234</v>
      </c>
      <c r="K68" s="51" t="s">
        <v>754</v>
      </c>
      <c r="L68" s="51" t="s">
        <v>212</v>
      </c>
      <c r="M68" s="51" t="s">
        <v>618</v>
      </c>
      <c r="N68" s="51" t="s">
        <v>606</v>
      </c>
      <c r="O68" s="52">
        <v>11800737403.92</v>
      </c>
      <c r="P68" s="52">
        <v>15031074829.49</v>
      </c>
      <c r="Q68" s="52">
        <v>362180730.94</v>
      </c>
      <c r="R68" s="52">
        <v>13715016471.200001</v>
      </c>
      <c r="S68" s="53" t="s">
        <v>1645</v>
      </c>
      <c r="T68" s="52">
        <v>13478976493.15</v>
      </c>
      <c r="U68" s="51" t="s">
        <v>215</v>
      </c>
      <c r="V68" s="49" t="s">
        <v>1646</v>
      </c>
      <c r="W68" s="54">
        <f>IF(OR(LEFT(I68)="7",LEFT(I68,1)="8"),VALUE(RIGHT(I68,3)),VALUE(RIGHT(I68,4)))</f>
        <v>362</v>
      </c>
    </row>
    <row r="69" spans="1:23" s="55" customFormat="1" ht="165.75" customHeight="1" x14ac:dyDescent="0.2">
      <c r="A69" s="45">
        <v>6</v>
      </c>
      <c r="B69" s="46" t="s">
        <v>94</v>
      </c>
      <c r="C69" s="46" t="s">
        <v>1438</v>
      </c>
      <c r="D69" s="46" t="s">
        <v>1437</v>
      </c>
      <c r="E69" s="47">
        <v>1</v>
      </c>
      <c r="F69" s="48" t="s">
        <v>614</v>
      </c>
      <c r="G69" s="49" t="s">
        <v>48</v>
      </c>
      <c r="H69" s="49" t="s">
        <v>48</v>
      </c>
      <c r="I69" s="50" t="s">
        <v>809</v>
      </c>
      <c r="J69" s="51" t="s">
        <v>810</v>
      </c>
      <c r="K69" s="51" t="s">
        <v>337</v>
      </c>
      <c r="L69" s="51" t="s">
        <v>212</v>
      </c>
      <c r="M69" s="51" t="s">
        <v>618</v>
      </c>
      <c r="N69" s="51" t="s">
        <v>311</v>
      </c>
      <c r="O69" s="52">
        <v>22043788272.369999</v>
      </c>
      <c r="P69" s="52">
        <v>44509222.079999998</v>
      </c>
      <c r="Q69" s="52">
        <v>1473100983.6300001</v>
      </c>
      <c r="R69" s="52">
        <v>756925829.84000003</v>
      </c>
      <c r="S69" s="53" t="s">
        <v>1270</v>
      </c>
      <c r="T69" s="52">
        <v>22804472648.240002</v>
      </c>
      <c r="U69" s="51" t="s">
        <v>215</v>
      </c>
      <c r="V69" s="49" t="s">
        <v>1047</v>
      </c>
      <c r="W69" s="54">
        <f>IF(OR(LEFT(I69)="7",LEFT(I69,1)="8"),VALUE(RIGHT(I69,3)),VALUE(RIGHT(I69,4)))</f>
        <v>1356</v>
      </c>
    </row>
    <row r="70" spans="1:23" s="55" customFormat="1" ht="219.75" customHeight="1" x14ac:dyDescent="0.2">
      <c r="A70" s="45">
        <v>6</v>
      </c>
      <c r="B70" s="46" t="s">
        <v>94</v>
      </c>
      <c r="C70" s="46" t="s">
        <v>1438</v>
      </c>
      <c r="D70" s="46" t="s">
        <v>1437</v>
      </c>
      <c r="E70" s="47">
        <v>1</v>
      </c>
      <c r="F70" s="48" t="s">
        <v>614</v>
      </c>
      <c r="G70" s="49" t="s">
        <v>48</v>
      </c>
      <c r="H70" s="49" t="s">
        <v>48</v>
      </c>
      <c r="I70" s="50" t="s">
        <v>959</v>
      </c>
      <c r="J70" s="51" t="s">
        <v>960</v>
      </c>
      <c r="K70" s="51" t="s">
        <v>961</v>
      </c>
      <c r="L70" s="51" t="s">
        <v>212</v>
      </c>
      <c r="M70" s="51" t="s">
        <v>618</v>
      </c>
      <c r="N70" s="51" t="s">
        <v>311</v>
      </c>
      <c r="O70" s="52">
        <v>697052659.5</v>
      </c>
      <c r="P70" s="52">
        <v>29692289.5</v>
      </c>
      <c r="Q70" s="52">
        <v>50278296.939999998</v>
      </c>
      <c r="R70" s="52">
        <v>5787623.3499999996</v>
      </c>
      <c r="S70" s="53" t="s">
        <v>1271</v>
      </c>
      <c r="T70" s="52">
        <v>771235622.59000003</v>
      </c>
      <c r="U70" s="51" t="s">
        <v>215</v>
      </c>
      <c r="V70" s="49" t="s">
        <v>1119</v>
      </c>
      <c r="W70" s="54">
        <f>IF(OR(LEFT(I70)="7",LEFT(I70,1)="8"),VALUE(RIGHT(I70,3)),VALUE(RIGHT(I70,4)))</f>
        <v>1556</v>
      </c>
    </row>
    <row r="71" spans="1:23" s="55" customFormat="1" ht="252.75" customHeight="1" x14ac:dyDescent="0.2">
      <c r="A71" s="45">
        <v>6</v>
      </c>
      <c r="B71" s="46" t="s">
        <v>94</v>
      </c>
      <c r="C71" s="46" t="s">
        <v>1438</v>
      </c>
      <c r="D71" s="46" t="s">
        <v>1437</v>
      </c>
      <c r="E71" s="47">
        <v>1</v>
      </c>
      <c r="F71" s="48" t="s">
        <v>614</v>
      </c>
      <c r="G71" s="49" t="s">
        <v>48</v>
      </c>
      <c r="H71" s="49" t="s">
        <v>48</v>
      </c>
      <c r="I71" s="50" t="s">
        <v>1032</v>
      </c>
      <c r="J71" s="51" t="s">
        <v>1033</v>
      </c>
      <c r="K71" s="51" t="s">
        <v>1034</v>
      </c>
      <c r="L71" s="51" t="s">
        <v>212</v>
      </c>
      <c r="M71" s="51" t="s">
        <v>618</v>
      </c>
      <c r="N71" s="51" t="s">
        <v>214</v>
      </c>
      <c r="O71" s="52">
        <v>145273729.28999999</v>
      </c>
      <c r="P71" s="52">
        <v>0</v>
      </c>
      <c r="Q71" s="52">
        <v>4277159.5199999996</v>
      </c>
      <c r="R71" s="52">
        <v>93785028.760000005</v>
      </c>
      <c r="S71" s="53" t="s">
        <v>1268</v>
      </c>
      <c r="T71" s="52">
        <v>55765860.049999997</v>
      </c>
      <c r="U71" s="51" t="s">
        <v>215</v>
      </c>
      <c r="V71" s="49" t="s">
        <v>1102</v>
      </c>
      <c r="W71" s="54">
        <f>IF(OR(LEFT(I71)="7",LEFT(I71,1)="8"),VALUE(RIGHT(I71,3)),VALUE(RIGHT(I71,4)))</f>
        <v>1571</v>
      </c>
    </row>
    <row r="72" spans="1:23" s="55" customFormat="1" ht="165.75" customHeight="1" x14ac:dyDescent="0.2">
      <c r="A72" s="45">
        <v>6</v>
      </c>
      <c r="B72" s="46" t="s">
        <v>94</v>
      </c>
      <c r="C72" s="46" t="s">
        <v>1438</v>
      </c>
      <c r="D72" s="46" t="s">
        <v>1437</v>
      </c>
      <c r="E72" s="47">
        <v>1</v>
      </c>
      <c r="F72" s="48" t="s">
        <v>775</v>
      </c>
      <c r="G72" s="49" t="s">
        <v>776</v>
      </c>
      <c r="H72" s="49" t="s">
        <v>776</v>
      </c>
      <c r="I72" s="50" t="s">
        <v>348</v>
      </c>
      <c r="J72" s="51" t="s">
        <v>349</v>
      </c>
      <c r="K72" s="51" t="s">
        <v>350</v>
      </c>
      <c r="L72" s="51" t="s">
        <v>212</v>
      </c>
      <c r="M72" s="51" t="s">
        <v>347</v>
      </c>
      <c r="N72" s="51" t="s">
        <v>311</v>
      </c>
      <c r="O72" s="52">
        <v>1428904220.95</v>
      </c>
      <c r="P72" s="52">
        <v>25634625.199999999</v>
      </c>
      <c r="Q72" s="52">
        <v>51594661.420000002</v>
      </c>
      <c r="R72" s="52">
        <v>28884313.210000001</v>
      </c>
      <c r="S72" s="53" t="s">
        <v>1272</v>
      </c>
      <c r="T72" s="52">
        <v>1477249194.3599999</v>
      </c>
      <c r="U72" s="51" t="s">
        <v>215</v>
      </c>
      <c r="V72" s="49" t="s">
        <v>900</v>
      </c>
      <c r="W72" s="54">
        <f>IF(OR(LEFT(I72)="7",LEFT(I72,1)="8"),VALUE(RIGHT(I72,3)),VALUE(RIGHT(I72,4)))</f>
        <v>1398</v>
      </c>
    </row>
    <row r="73" spans="1:23" s="55" customFormat="1" ht="258.75" customHeight="1" x14ac:dyDescent="0.2">
      <c r="A73" s="45">
        <v>6</v>
      </c>
      <c r="B73" s="46" t="s">
        <v>94</v>
      </c>
      <c r="C73" s="46" t="s">
        <v>1438</v>
      </c>
      <c r="D73" s="46" t="s">
        <v>1437</v>
      </c>
      <c r="E73" s="47">
        <v>1</v>
      </c>
      <c r="F73" s="48" t="s">
        <v>983</v>
      </c>
      <c r="G73" s="49" t="s">
        <v>984</v>
      </c>
      <c r="H73" s="49" t="s">
        <v>984</v>
      </c>
      <c r="I73" s="50" t="s">
        <v>985</v>
      </c>
      <c r="J73" s="51" t="s">
        <v>986</v>
      </c>
      <c r="K73" s="51" t="s">
        <v>987</v>
      </c>
      <c r="L73" s="51" t="s">
        <v>642</v>
      </c>
      <c r="M73" s="51" t="s">
        <v>736</v>
      </c>
      <c r="N73" s="51" t="s">
        <v>311</v>
      </c>
      <c r="O73" s="52">
        <v>17845936075</v>
      </c>
      <c r="P73" s="52">
        <v>0</v>
      </c>
      <c r="Q73" s="52">
        <v>683423138.04999995</v>
      </c>
      <c r="R73" s="52">
        <v>184662354.05000001</v>
      </c>
      <c r="S73" s="53" t="s">
        <v>1273</v>
      </c>
      <c r="T73" s="52">
        <v>18344696859</v>
      </c>
      <c r="U73" s="51" t="s">
        <v>619</v>
      </c>
      <c r="V73" s="49" t="s">
        <v>1510</v>
      </c>
      <c r="W73" s="54">
        <f>IF(OR(LEFT(I73)="7",LEFT(I73,1)="8"),VALUE(RIGHT(I73,3)),VALUE(RIGHT(I73,4)))</f>
        <v>1559</v>
      </c>
    </row>
    <row r="74" spans="1:23" s="55" customFormat="1" ht="165.75" customHeight="1" x14ac:dyDescent="0.2">
      <c r="A74" s="45">
        <v>6</v>
      </c>
      <c r="B74" s="46" t="s">
        <v>94</v>
      </c>
      <c r="C74" s="46" t="s">
        <v>1438</v>
      </c>
      <c r="D74" s="46" t="s">
        <v>1437</v>
      </c>
      <c r="E74" s="47">
        <v>1</v>
      </c>
      <c r="F74" s="48" t="s">
        <v>201</v>
      </c>
      <c r="G74" s="49" t="s">
        <v>630</v>
      </c>
      <c r="H74" s="49" t="s">
        <v>630</v>
      </c>
      <c r="I74" s="50" t="s">
        <v>781</v>
      </c>
      <c r="J74" s="51" t="s">
        <v>782</v>
      </c>
      <c r="K74" s="51" t="s">
        <v>741</v>
      </c>
      <c r="L74" s="51" t="s">
        <v>212</v>
      </c>
      <c r="M74" s="51" t="s">
        <v>213</v>
      </c>
      <c r="N74" s="51" t="s">
        <v>611</v>
      </c>
      <c r="O74" s="52">
        <v>18709551643.759998</v>
      </c>
      <c r="P74" s="52">
        <v>2079575047.0599999</v>
      </c>
      <c r="Q74" s="52">
        <v>566092952.08000004</v>
      </c>
      <c r="R74" s="52">
        <v>2402917568.1900001</v>
      </c>
      <c r="S74" s="53" t="s">
        <v>1275</v>
      </c>
      <c r="T74" s="52">
        <v>18952302074.709999</v>
      </c>
      <c r="U74" s="51" t="s">
        <v>619</v>
      </c>
      <c r="V74" s="49" t="s">
        <v>901</v>
      </c>
      <c r="W74" s="54">
        <f>IF(OR(LEFT(I74)="7",LEFT(I74,1)="8"),VALUE(RIGHT(I74,3)),VALUE(RIGHT(I74,4)))</f>
        <v>582</v>
      </c>
    </row>
    <row r="75" spans="1:23" s="55" customFormat="1" ht="165.75" customHeight="1" x14ac:dyDescent="0.2">
      <c r="A75" s="45">
        <v>6</v>
      </c>
      <c r="B75" s="46" t="s">
        <v>94</v>
      </c>
      <c r="C75" s="46" t="s">
        <v>1438</v>
      </c>
      <c r="D75" s="46" t="s">
        <v>1437</v>
      </c>
      <c r="E75" s="47">
        <v>1</v>
      </c>
      <c r="F75" s="48" t="s">
        <v>201</v>
      </c>
      <c r="G75" s="49" t="s">
        <v>630</v>
      </c>
      <c r="H75" s="49" t="s">
        <v>630</v>
      </c>
      <c r="I75" s="50" t="s">
        <v>783</v>
      </c>
      <c r="J75" s="51" t="s">
        <v>784</v>
      </c>
      <c r="K75" s="51" t="s">
        <v>742</v>
      </c>
      <c r="L75" s="51" t="s">
        <v>212</v>
      </c>
      <c r="M75" s="51" t="s">
        <v>213</v>
      </c>
      <c r="N75" s="51" t="s">
        <v>214</v>
      </c>
      <c r="O75" s="52">
        <v>7741203.2000000002</v>
      </c>
      <c r="P75" s="52">
        <v>0</v>
      </c>
      <c r="Q75" s="52">
        <v>0</v>
      </c>
      <c r="R75" s="52">
        <v>0</v>
      </c>
      <c r="S75" s="53" t="s">
        <v>1404</v>
      </c>
      <c r="T75" s="52">
        <v>7741203.2000000002</v>
      </c>
      <c r="U75" s="51" t="s">
        <v>619</v>
      </c>
      <c r="V75" s="49" t="s">
        <v>1647</v>
      </c>
      <c r="W75" s="54">
        <f>IF(OR(LEFT(I75)="7",LEFT(I75,1)="8"),VALUE(RIGHT(I75,3)),VALUE(RIGHT(I75,4)))</f>
        <v>721</v>
      </c>
    </row>
    <row r="76" spans="1:23" s="55" customFormat="1" ht="165.75" customHeight="1" x14ac:dyDescent="0.2">
      <c r="A76" s="45">
        <v>6</v>
      </c>
      <c r="B76" s="46" t="s">
        <v>94</v>
      </c>
      <c r="C76" s="46" t="s">
        <v>1438</v>
      </c>
      <c r="D76" s="46" t="s">
        <v>1437</v>
      </c>
      <c r="E76" s="47">
        <v>1</v>
      </c>
      <c r="F76" s="48" t="s">
        <v>201</v>
      </c>
      <c r="G76" s="49" t="s">
        <v>630</v>
      </c>
      <c r="H76" s="49" t="s">
        <v>630</v>
      </c>
      <c r="I76" s="50" t="s">
        <v>150</v>
      </c>
      <c r="J76" s="51" t="s">
        <v>18</v>
      </c>
      <c r="K76" s="51" t="s">
        <v>151</v>
      </c>
      <c r="L76" s="51" t="s">
        <v>212</v>
      </c>
      <c r="M76" s="51" t="s">
        <v>213</v>
      </c>
      <c r="N76" s="51" t="s">
        <v>311</v>
      </c>
      <c r="O76" s="52">
        <v>16280599766.33</v>
      </c>
      <c r="P76" s="52">
        <v>730227682</v>
      </c>
      <c r="Q76" s="52">
        <v>720957499.98000002</v>
      </c>
      <c r="R76" s="52">
        <v>448123912.05000001</v>
      </c>
      <c r="S76" s="53" t="s">
        <v>1648</v>
      </c>
      <c r="T76" s="52">
        <v>17283661036.259998</v>
      </c>
      <c r="U76" s="51" t="s">
        <v>619</v>
      </c>
      <c r="V76" s="49" t="s">
        <v>1649</v>
      </c>
      <c r="W76" s="54">
        <f>IF(OR(LEFT(I76)="7",LEFT(I76,1)="8"),VALUE(RIGHT(I76,3)),VALUE(RIGHT(I76,4)))</f>
        <v>742</v>
      </c>
    </row>
    <row r="77" spans="1:23" s="55" customFormat="1" ht="219.75" customHeight="1" x14ac:dyDescent="0.2">
      <c r="A77" s="45">
        <v>6</v>
      </c>
      <c r="B77" s="46" t="s">
        <v>94</v>
      </c>
      <c r="C77" s="46" t="s">
        <v>1438</v>
      </c>
      <c r="D77" s="46" t="s">
        <v>1437</v>
      </c>
      <c r="E77" s="47">
        <v>1</v>
      </c>
      <c r="F77" s="48" t="s">
        <v>201</v>
      </c>
      <c r="G77" s="49" t="s">
        <v>630</v>
      </c>
      <c r="H77" s="49" t="s">
        <v>630</v>
      </c>
      <c r="I77" s="50" t="s">
        <v>792</v>
      </c>
      <c r="J77" s="51" t="s">
        <v>962</v>
      </c>
      <c r="K77" s="51" t="s">
        <v>963</v>
      </c>
      <c r="L77" s="51" t="s">
        <v>212</v>
      </c>
      <c r="M77" s="51" t="s">
        <v>213</v>
      </c>
      <c r="N77" s="51" t="s">
        <v>611</v>
      </c>
      <c r="O77" s="52">
        <v>11235550245.34</v>
      </c>
      <c r="P77" s="52">
        <v>893185137.72000003</v>
      </c>
      <c r="Q77" s="52">
        <v>267593082.87</v>
      </c>
      <c r="R77" s="52">
        <v>1632762455.73</v>
      </c>
      <c r="S77" s="53" t="s">
        <v>1444</v>
      </c>
      <c r="T77" s="52">
        <v>10763566010.200001</v>
      </c>
      <c r="U77" s="51" t="s">
        <v>619</v>
      </c>
      <c r="V77" s="49" t="s">
        <v>902</v>
      </c>
      <c r="W77" s="54">
        <f>IF(OR(LEFT(I77)="7",LEFT(I77,1)="8"),VALUE(RIGHT(I77,3)),VALUE(RIGHT(I77,4)))</f>
        <v>1336</v>
      </c>
    </row>
    <row r="78" spans="1:23" s="55" customFormat="1" ht="165.75" customHeight="1" x14ac:dyDescent="0.2">
      <c r="A78" s="45">
        <v>6</v>
      </c>
      <c r="B78" s="46" t="s">
        <v>94</v>
      </c>
      <c r="C78" s="46" t="s">
        <v>1438</v>
      </c>
      <c r="D78" s="46" t="s">
        <v>1437</v>
      </c>
      <c r="E78" s="47">
        <v>1</v>
      </c>
      <c r="F78" s="48" t="s">
        <v>201</v>
      </c>
      <c r="G78" s="49" t="s">
        <v>630</v>
      </c>
      <c r="H78" s="49" t="s">
        <v>630</v>
      </c>
      <c r="I78" s="50" t="s">
        <v>793</v>
      </c>
      <c r="J78" s="51" t="s">
        <v>888</v>
      </c>
      <c r="K78" s="51" t="s">
        <v>889</v>
      </c>
      <c r="L78" s="51" t="s">
        <v>212</v>
      </c>
      <c r="M78" s="51" t="s">
        <v>213</v>
      </c>
      <c r="N78" s="51" t="s">
        <v>214</v>
      </c>
      <c r="O78" s="52">
        <v>3704600519.71</v>
      </c>
      <c r="P78" s="52">
        <v>-11776482.609999999</v>
      </c>
      <c r="Q78" s="52">
        <v>328409101.87</v>
      </c>
      <c r="R78" s="52">
        <v>2825163.96</v>
      </c>
      <c r="S78" s="53" t="s">
        <v>1650</v>
      </c>
      <c r="T78" s="52">
        <v>4018407975.0100002</v>
      </c>
      <c r="U78" s="51" t="s">
        <v>215</v>
      </c>
      <c r="V78" s="49" t="s">
        <v>903</v>
      </c>
      <c r="W78" s="54">
        <f>IF(OR(LEFT(I78)="7",LEFT(I78,1)="8"),VALUE(RIGHT(I78,3)),VALUE(RIGHT(I78,4)))</f>
        <v>1346</v>
      </c>
    </row>
    <row r="79" spans="1:23" s="55" customFormat="1" ht="165.75" customHeight="1" x14ac:dyDescent="0.2">
      <c r="A79" s="45">
        <v>6</v>
      </c>
      <c r="B79" s="46" t="s">
        <v>94</v>
      </c>
      <c r="C79" s="46" t="s">
        <v>1438</v>
      </c>
      <c r="D79" s="46" t="s">
        <v>1437</v>
      </c>
      <c r="E79" s="47">
        <v>1</v>
      </c>
      <c r="F79" s="48" t="s">
        <v>201</v>
      </c>
      <c r="G79" s="49" t="s">
        <v>630</v>
      </c>
      <c r="H79" s="49" t="s">
        <v>630</v>
      </c>
      <c r="I79" s="50" t="s">
        <v>794</v>
      </c>
      <c r="J79" s="51" t="s">
        <v>1103</v>
      </c>
      <c r="K79" s="51" t="s">
        <v>103</v>
      </c>
      <c r="L79" s="51" t="s">
        <v>212</v>
      </c>
      <c r="M79" s="51" t="s">
        <v>213</v>
      </c>
      <c r="N79" s="51" t="s">
        <v>214</v>
      </c>
      <c r="O79" s="52">
        <v>11116641.17</v>
      </c>
      <c r="P79" s="52">
        <v>0</v>
      </c>
      <c r="Q79" s="52">
        <v>334136.78999999998</v>
      </c>
      <c r="R79" s="52">
        <v>1551537.68</v>
      </c>
      <c r="S79" s="53" t="s">
        <v>1651</v>
      </c>
      <c r="T79" s="52">
        <v>9899240.2799999993</v>
      </c>
      <c r="U79" s="51" t="s">
        <v>619</v>
      </c>
      <c r="V79" s="49" t="s">
        <v>1652</v>
      </c>
      <c r="W79" s="54">
        <f>IF(OR(LEFT(I79)="7",LEFT(I79,1)="8"),VALUE(RIGHT(I79,3)),VALUE(RIGHT(I79,4)))</f>
        <v>1397</v>
      </c>
    </row>
    <row r="80" spans="1:23" s="55" customFormat="1" ht="228.75" customHeight="1" x14ac:dyDescent="0.2">
      <c r="A80" s="45">
        <v>6</v>
      </c>
      <c r="B80" s="46" t="s">
        <v>94</v>
      </c>
      <c r="C80" s="46" t="s">
        <v>1438</v>
      </c>
      <c r="D80" s="46" t="s">
        <v>1437</v>
      </c>
      <c r="E80" s="47">
        <v>1</v>
      </c>
      <c r="F80" s="48" t="s">
        <v>201</v>
      </c>
      <c r="G80" s="49" t="s">
        <v>630</v>
      </c>
      <c r="H80" s="49" t="s">
        <v>630</v>
      </c>
      <c r="I80" s="50" t="s">
        <v>438</v>
      </c>
      <c r="J80" s="51" t="s">
        <v>175</v>
      </c>
      <c r="K80" s="51" t="s">
        <v>104</v>
      </c>
      <c r="L80" s="51" t="s">
        <v>212</v>
      </c>
      <c r="M80" s="51" t="s">
        <v>213</v>
      </c>
      <c r="N80" s="51" t="s">
        <v>311</v>
      </c>
      <c r="O80" s="52">
        <v>338323263.13</v>
      </c>
      <c r="P80" s="52">
        <v>28862455.77</v>
      </c>
      <c r="Q80" s="52">
        <v>18844785.460000001</v>
      </c>
      <c r="R80" s="52">
        <v>6548809.6500000004</v>
      </c>
      <c r="S80" s="53" t="s">
        <v>1653</v>
      </c>
      <c r="T80" s="52">
        <v>379481694.70999998</v>
      </c>
      <c r="U80" s="51" t="s">
        <v>619</v>
      </c>
      <c r="V80" s="49" t="s">
        <v>1654</v>
      </c>
      <c r="W80" s="54">
        <f>IF(OR(LEFT(I80)="7",LEFT(I80,1)="8"),VALUE(RIGHT(I80,3)),VALUE(RIGHT(I80,4)))</f>
        <v>1462</v>
      </c>
    </row>
    <row r="81" spans="1:23" s="55" customFormat="1" ht="213.75" customHeight="1" x14ac:dyDescent="0.2">
      <c r="A81" s="45">
        <v>6</v>
      </c>
      <c r="B81" s="46" t="s">
        <v>94</v>
      </c>
      <c r="C81" s="46" t="s">
        <v>1438</v>
      </c>
      <c r="D81" s="46" t="s">
        <v>1437</v>
      </c>
      <c r="E81" s="47">
        <v>1</v>
      </c>
      <c r="F81" s="48" t="s">
        <v>201</v>
      </c>
      <c r="G81" s="49" t="s">
        <v>630</v>
      </c>
      <c r="H81" s="49" t="s">
        <v>630</v>
      </c>
      <c r="I81" s="50" t="s">
        <v>189</v>
      </c>
      <c r="J81" s="51" t="s">
        <v>190</v>
      </c>
      <c r="K81" s="51" t="s">
        <v>191</v>
      </c>
      <c r="L81" s="51" t="s">
        <v>212</v>
      </c>
      <c r="M81" s="51" t="s">
        <v>213</v>
      </c>
      <c r="N81" s="51" t="s">
        <v>726</v>
      </c>
      <c r="O81" s="52">
        <v>3484377637.8899999</v>
      </c>
      <c r="P81" s="52">
        <v>83757825</v>
      </c>
      <c r="Q81" s="52">
        <v>181233686.63999999</v>
      </c>
      <c r="R81" s="52">
        <v>169655062.71000001</v>
      </c>
      <c r="S81" s="53" t="s">
        <v>1655</v>
      </c>
      <c r="T81" s="52">
        <v>3579714086.8200002</v>
      </c>
      <c r="U81" s="51" t="s">
        <v>619</v>
      </c>
      <c r="V81" s="49" t="s">
        <v>1656</v>
      </c>
      <c r="W81" s="54">
        <f>IF(OR(LEFT(I81)="7",LEFT(I81,1)="8"),VALUE(RIGHT(I81,3)),VALUE(RIGHT(I81,4)))</f>
        <v>1508</v>
      </c>
    </row>
    <row r="82" spans="1:23" s="55" customFormat="1" ht="225.75" customHeight="1" x14ac:dyDescent="0.2">
      <c r="A82" s="45">
        <v>6</v>
      </c>
      <c r="B82" s="46" t="s">
        <v>94</v>
      </c>
      <c r="C82" s="46" t="s">
        <v>1438</v>
      </c>
      <c r="D82" s="46" t="s">
        <v>1437</v>
      </c>
      <c r="E82" s="47">
        <v>1</v>
      </c>
      <c r="F82" s="48" t="s">
        <v>201</v>
      </c>
      <c r="G82" s="49" t="s">
        <v>630</v>
      </c>
      <c r="H82" s="49" t="s">
        <v>630</v>
      </c>
      <c r="I82" s="50" t="s">
        <v>744</v>
      </c>
      <c r="J82" s="51" t="s">
        <v>1234</v>
      </c>
      <c r="K82" s="51" t="s">
        <v>1235</v>
      </c>
      <c r="L82" s="51" t="s">
        <v>212</v>
      </c>
      <c r="M82" s="51" t="s">
        <v>213</v>
      </c>
      <c r="N82" s="51" t="s">
        <v>214</v>
      </c>
      <c r="O82" s="52">
        <v>83612245.159999996</v>
      </c>
      <c r="P82" s="52">
        <v>300773744.51999998</v>
      </c>
      <c r="Q82" s="52">
        <v>4082111.02</v>
      </c>
      <c r="R82" s="52">
        <v>44181109.890000001</v>
      </c>
      <c r="S82" s="53" t="s">
        <v>1511</v>
      </c>
      <c r="T82" s="52">
        <v>344286990.81</v>
      </c>
      <c r="U82" s="51" t="s">
        <v>619</v>
      </c>
      <c r="V82" s="49" t="s">
        <v>1062</v>
      </c>
      <c r="W82" s="54">
        <f>IF(OR(LEFT(I82)="7",LEFT(I82,1)="8"),VALUE(RIGHT(I82,3)),VALUE(RIGHT(I82,4)))</f>
        <v>1516</v>
      </c>
    </row>
    <row r="83" spans="1:23" s="55" customFormat="1" ht="231.75" customHeight="1" x14ac:dyDescent="0.2">
      <c r="A83" s="45">
        <v>6</v>
      </c>
      <c r="B83" s="46" t="s">
        <v>94</v>
      </c>
      <c r="C83" s="46" t="s">
        <v>1438</v>
      </c>
      <c r="D83" s="46" t="s">
        <v>1437</v>
      </c>
      <c r="E83" s="47">
        <v>1</v>
      </c>
      <c r="F83" s="48" t="s">
        <v>201</v>
      </c>
      <c r="G83" s="49" t="s">
        <v>630</v>
      </c>
      <c r="H83" s="49" t="s">
        <v>630</v>
      </c>
      <c r="I83" s="50" t="s">
        <v>1048</v>
      </c>
      <c r="J83" s="51" t="s">
        <v>1049</v>
      </c>
      <c r="K83" s="51" t="s">
        <v>1050</v>
      </c>
      <c r="L83" s="51" t="s">
        <v>212</v>
      </c>
      <c r="M83" s="51" t="s">
        <v>213</v>
      </c>
      <c r="N83" s="51" t="s">
        <v>214</v>
      </c>
      <c r="O83" s="52">
        <v>19041937.050000001</v>
      </c>
      <c r="P83" s="52">
        <v>1465276.13</v>
      </c>
      <c r="Q83" s="52">
        <v>387666.24</v>
      </c>
      <c r="R83" s="52">
        <v>451094.63</v>
      </c>
      <c r="S83" s="53" t="s">
        <v>1274</v>
      </c>
      <c r="T83" s="52">
        <v>20443784.789999999</v>
      </c>
      <c r="U83" s="51" t="s">
        <v>619</v>
      </c>
      <c r="V83" s="49" t="s">
        <v>1163</v>
      </c>
      <c r="W83" s="54">
        <f>IF(OR(LEFT(I83)="7",LEFT(I83,1)="8"),VALUE(RIGHT(I83,3)),VALUE(RIGHT(I83,4)))</f>
        <v>1572</v>
      </c>
    </row>
    <row r="84" spans="1:23" s="55" customFormat="1" ht="165.75" customHeight="1" x14ac:dyDescent="0.2">
      <c r="A84" s="45">
        <v>6</v>
      </c>
      <c r="B84" s="46" t="s">
        <v>94</v>
      </c>
      <c r="C84" s="46" t="s">
        <v>1438</v>
      </c>
      <c r="D84" s="46" t="s">
        <v>1437</v>
      </c>
      <c r="E84" s="47">
        <v>1</v>
      </c>
      <c r="F84" s="48" t="s">
        <v>201</v>
      </c>
      <c r="G84" s="49" t="s">
        <v>630</v>
      </c>
      <c r="H84" s="49" t="s">
        <v>630</v>
      </c>
      <c r="I84" s="50" t="s">
        <v>1359</v>
      </c>
      <c r="J84" s="51" t="s">
        <v>1360</v>
      </c>
      <c r="K84" s="51" t="s">
        <v>1361</v>
      </c>
      <c r="L84" s="51" t="s">
        <v>212</v>
      </c>
      <c r="M84" s="51" t="s">
        <v>213</v>
      </c>
      <c r="N84" s="51" t="s">
        <v>611</v>
      </c>
      <c r="O84" s="52">
        <v>25987568.210000001</v>
      </c>
      <c r="P84" s="52">
        <v>0</v>
      </c>
      <c r="Q84" s="52">
        <v>445751.63</v>
      </c>
      <c r="R84" s="52">
        <v>14114063.949999999</v>
      </c>
      <c r="S84" s="53" t="s">
        <v>1657</v>
      </c>
      <c r="T84" s="52">
        <v>12319255.890000001</v>
      </c>
      <c r="U84" s="51" t="s">
        <v>619</v>
      </c>
      <c r="V84" s="49" t="s">
        <v>1658</v>
      </c>
      <c r="W84" s="54">
        <f>IF(OR(LEFT(I84)="7",LEFT(I84,1)="8"),VALUE(RIGHT(I84,3)),VALUE(RIGHT(I84,4)))</f>
        <v>1606</v>
      </c>
    </row>
    <row r="85" spans="1:23" s="55" customFormat="1" ht="165.75" customHeight="1" x14ac:dyDescent="0.2">
      <c r="A85" s="45">
        <v>6</v>
      </c>
      <c r="B85" s="46" t="s">
        <v>94</v>
      </c>
      <c r="C85" s="46" t="s">
        <v>1438</v>
      </c>
      <c r="D85" s="46" t="s">
        <v>1437</v>
      </c>
      <c r="E85" s="47">
        <v>1</v>
      </c>
      <c r="F85" s="48" t="s">
        <v>796</v>
      </c>
      <c r="G85" s="49" t="s">
        <v>797</v>
      </c>
      <c r="H85" s="49" t="s">
        <v>797</v>
      </c>
      <c r="I85" s="50" t="s">
        <v>798</v>
      </c>
      <c r="J85" s="51" t="s">
        <v>125</v>
      </c>
      <c r="K85" s="51" t="s">
        <v>816</v>
      </c>
      <c r="L85" s="51" t="s">
        <v>212</v>
      </c>
      <c r="M85" s="51" t="s">
        <v>601</v>
      </c>
      <c r="N85" s="51" t="s">
        <v>311</v>
      </c>
      <c r="O85" s="52">
        <v>882787986.29999995</v>
      </c>
      <c r="P85" s="52">
        <v>2227592.5499999998</v>
      </c>
      <c r="Q85" s="52">
        <v>29368333.870000001</v>
      </c>
      <c r="R85" s="52">
        <v>24795458.210000001</v>
      </c>
      <c r="S85" s="53" t="s">
        <v>1463</v>
      </c>
      <c r="T85" s="52">
        <v>889588454.50999999</v>
      </c>
      <c r="U85" s="51" t="s">
        <v>215</v>
      </c>
      <c r="V85" s="49" t="s">
        <v>1659</v>
      </c>
      <c r="W85" s="54">
        <f>IF(OR(LEFT(I85)="7",LEFT(I85,1)="8"),VALUE(RIGHT(I85,3)),VALUE(RIGHT(I85,4)))</f>
        <v>1320</v>
      </c>
    </row>
    <row r="86" spans="1:23" s="55" customFormat="1" ht="165.75" customHeight="1" x14ac:dyDescent="0.2">
      <c r="A86" s="45">
        <v>6</v>
      </c>
      <c r="B86" s="46" t="s">
        <v>94</v>
      </c>
      <c r="C86" s="46" t="s">
        <v>1438</v>
      </c>
      <c r="D86" s="46" t="s">
        <v>1437</v>
      </c>
      <c r="E86" s="47">
        <v>1</v>
      </c>
      <c r="F86" s="48" t="s">
        <v>796</v>
      </c>
      <c r="G86" s="49" t="s">
        <v>797</v>
      </c>
      <c r="H86" s="49" t="s">
        <v>797</v>
      </c>
      <c r="I86" s="50" t="s">
        <v>799</v>
      </c>
      <c r="J86" s="51" t="s">
        <v>178</v>
      </c>
      <c r="K86" s="51" t="s">
        <v>817</v>
      </c>
      <c r="L86" s="51" t="s">
        <v>212</v>
      </c>
      <c r="M86" s="51" t="s">
        <v>601</v>
      </c>
      <c r="N86" s="51" t="s">
        <v>726</v>
      </c>
      <c r="O86" s="52">
        <v>2733003.68</v>
      </c>
      <c r="P86" s="52">
        <v>358314.8</v>
      </c>
      <c r="Q86" s="52">
        <v>78149.210000000006</v>
      </c>
      <c r="R86" s="52">
        <v>926098.45</v>
      </c>
      <c r="S86" s="53" t="s">
        <v>1276</v>
      </c>
      <c r="T86" s="52">
        <v>2243369.2400000002</v>
      </c>
      <c r="U86" s="51" t="s">
        <v>215</v>
      </c>
      <c r="V86" s="49" t="s">
        <v>1405</v>
      </c>
      <c r="W86" s="54">
        <f>IF(OR(LEFT(I86)="7",LEFT(I86,1)="8"),VALUE(RIGHT(I86,3)),VALUE(RIGHT(I86,4)))</f>
        <v>1321</v>
      </c>
    </row>
    <row r="87" spans="1:23" s="55" customFormat="1" ht="294.75" customHeight="1" x14ac:dyDescent="0.2">
      <c r="A87" s="45">
        <v>6</v>
      </c>
      <c r="B87" s="46" t="s">
        <v>94</v>
      </c>
      <c r="C87" s="46" t="s">
        <v>1438</v>
      </c>
      <c r="D87" s="46" t="s">
        <v>1437</v>
      </c>
      <c r="E87" s="47">
        <v>1</v>
      </c>
      <c r="F87" s="48" t="s">
        <v>364</v>
      </c>
      <c r="G87" s="49" t="s">
        <v>365</v>
      </c>
      <c r="H87" s="49" t="s">
        <v>365</v>
      </c>
      <c r="I87" s="50" t="s">
        <v>537</v>
      </c>
      <c r="J87" s="51" t="s">
        <v>13</v>
      </c>
      <c r="K87" s="51" t="s">
        <v>444</v>
      </c>
      <c r="L87" s="51" t="s">
        <v>212</v>
      </c>
      <c r="M87" s="51" t="s">
        <v>213</v>
      </c>
      <c r="N87" s="51" t="s">
        <v>214</v>
      </c>
      <c r="O87" s="52">
        <v>561884243.74000001</v>
      </c>
      <c r="P87" s="52">
        <v>0</v>
      </c>
      <c r="Q87" s="52">
        <v>12624740.51</v>
      </c>
      <c r="R87" s="52">
        <v>574508984.25</v>
      </c>
      <c r="S87" s="53" t="s">
        <v>1660</v>
      </c>
      <c r="T87" s="52">
        <v>0</v>
      </c>
      <c r="U87" s="51" t="s">
        <v>215</v>
      </c>
      <c r="V87" s="49" t="s">
        <v>1661</v>
      </c>
      <c r="W87" s="54">
        <f>IF(OR(LEFT(I87)="7",LEFT(I87,1)="8"),VALUE(RIGHT(I87,3)),VALUE(RIGHT(I87,4)))</f>
        <v>1129</v>
      </c>
    </row>
    <row r="88" spans="1:23" s="55" customFormat="1" ht="258.75" customHeight="1" x14ac:dyDescent="0.2">
      <c r="A88" s="45">
        <v>6</v>
      </c>
      <c r="B88" s="46" t="s">
        <v>94</v>
      </c>
      <c r="C88" s="46" t="s">
        <v>1438</v>
      </c>
      <c r="D88" s="46" t="s">
        <v>1437</v>
      </c>
      <c r="E88" s="47">
        <v>1</v>
      </c>
      <c r="F88" s="48" t="s">
        <v>364</v>
      </c>
      <c r="G88" s="49" t="s">
        <v>365</v>
      </c>
      <c r="H88" s="49" t="s">
        <v>365</v>
      </c>
      <c r="I88" s="50" t="s">
        <v>538</v>
      </c>
      <c r="J88" s="51" t="s">
        <v>539</v>
      </c>
      <c r="K88" s="51" t="s">
        <v>445</v>
      </c>
      <c r="L88" s="51" t="s">
        <v>212</v>
      </c>
      <c r="M88" s="51" t="s">
        <v>213</v>
      </c>
      <c r="N88" s="51" t="s">
        <v>311</v>
      </c>
      <c r="O88" s="52">
        <v>8461895387</v>
      </c>
      <c r="P88" s="52">
        <v>53729973</v>
      </c>
      <c r="Q88" s="52">
        <v>189936522</v>
      </c>
      <c r="R88" s="52">
        <v>1732063455</v>
      </c>
      <c r="S88" s="53" t="s">
        <v>1662</v>
      </c>
      <c r="T88" s="52">
        <v>6973498427</v>
      </c>
      <c r="U88" s="51" t="s">
        <v>619</v>
      </c>
      <c r="V88" s="49" t="s">
        <v>1663</v>
      </c>
      <c r="W88" s="54">
        <f>IF(OR(LEFT(I88)="7",LEFT(I88,1)="8"),VALUE(RIGHT(I88,3)),VALUE(RIGHT(I88,4)))</f>
        <v>1339</v>
      </c>
    </row>
    <row r="89" spans="1:23" s="55" customFormat="1" ht="165.75" customHeight="1" x14ac:dyDescent="0.2">
      <c r="A89" s="45">
        <v>6</v>
      </c>
      <c r="B89" s="46" t="s">
        <v>94</v>
      </c>
      <c r="C89" s="46" t="s">
        <v>1438</v>
      </c>
      <c r="D89" s="46" t="s">
        <v>1437</v>
      </c>
      <c r="E89" s="47">
        <v>1</v>
      </c>
      <c r="F89" s="48" t="s">
        <v>364</v>
      </c>
      <c r="G89" s="49" t="s">
        <v>365</v>
      </c>
      <c r="H89" s="49" t="s">
        <v>365</v>
      </c>
      <c r="I89" s="50" t="s">
        <v>540</v>
      </c>
      <c r="J89" s="51" t="s">
        <v>77</v>
      </c>
      <c r="K89" s="51" t="s">
        <v>327</v>
      </c>
      <c r="L89" s="51" t="s">
        <v>642</v>
      </c>
      <c r="M89" s="51" t="s">
        <v>785</v>
      </c>
      <c r="N89" s="51" t="s">
        <v>311</v>
      </c>
      <c r="O89" s="52">
        <v>62652107.399999999</v>
      </c>
      <c r="P89" s="52">
        <v>443764.24</v>
      </c>
      <c r="Q89" s="52">
        <v>2168043.8199999998</v>
      </c>
      <c r="R89" s="52">
        <v>1482594.73</v>
      </c>
      <c r="S89" s="53" t="s">
        <v>1406</v>
      </c>
      <c r="T89" s="52">
        <v>63781320.729999997</v>
      </c>
      <c r="U89" s="51" t="s">
        <v>215</v>
      </c>
      <c r="V89" s="49" t="s">
        <v>1464</v>
      </c>
      <c r="W89" s="54">
        <f>IF(OR(LEFT(I89)="7",LEFT(I89,1)="8"),VALUE(RIGHT(I89,3)),VALUE(RIGHT(I89,4)))</f>
        <v>1446</v>
      </c>
    </row>
    <row r="90" spans="1:23" s="55" customFormat="1" ht="165.75" customHeight="1" x14ac:dyDescent="0.2">
      <c r="A90" s="45">
        <v>6</v>
      </c>
      <c r="B90" s="46" t="s">
        <v>94</v>
      </c>
      <c r="C90" s="46" t="s">
        <v>1438</v>
      </c>
      <c r="D90" s="46" t="s">
        <v>1437</v>
      </c>
      <c r="E90" s="47">
        <v>1</v>
      </c>
      <c r="F90" s="48" t="s">
        <v>364</v>
      </c>
      <c r="G90" s="49" t="s">
        <v>365</v>
      </c>
      <c r="H90" s="49" t="s">
        <v>365</v>
      </c>
      <c r="I90" s="50" t="s">
        <v>541</v>
      </c>
      <c r="J90" s="51" t="s">
        <v>179</v>
      </c>
      <c r="K90" s="51" t="s">
        <v>328</v>
      </c>
      <c r="L90" s="51" t="s">
        <v>642</v>
      </c>
      <c r="M90" s="51" t="s">
        <v>785</v>
      </c>
      <c r="N90" s="51" t="s">
        <v>311</v>
      </c>
      <c r="O90" s="52">
        <v>42729522.710000001</v>
      </c>
      <c r="P90" s="52">
        <v>8000000</v>
      </c>
      <c r="Q90" s="52">
        <v>1401180.44</v>
      </c>
      <c r="R90" s="52">
        <v>4949619.6399999997</v>
      </c>
      <c r="S90" s="53" t="s">
        <v>1407</v>
      </c>
      <c r="T90" s="52">
        <v>47181083.509999998</v>
      </c>
      <c r="U90" s="51" t="s">
        <v>215</v>
      </c>
      <c r="V90" s="49" t="s">
        <v>1394</v>
      </c>
      <c r="W90" s="54">
        <f>IF(OR(LEFT(I90)="7",LEFT(I90,1)="8"),VALUE(RIGHT(I90,3)),VALUE(RIGHT(I90,4)))</f>
        <v>1449</v>
      </c>
    </row>
    <row r="91" spans="1:23" s="55" customFormat="1" ht="165.75" customHeight="1" x14ac:dyDescent="0.2">
      <c r="A91" s="45">
        <v>6</v>
      </c>
      <c r="B91" s="46" t="s">
        <v>94</v>
      </c>
      <c r="C91" s="46" t="s">
        <v>1438</v>
      </c>
      <c r="D91" s="46" t="s">
        <v>1437</v>
      </c>
      <c r="E91" s="47">
        <v>1</v>
      </c>
      <c r="F91" s="48" t="s">
        <v>364</v>
      </c>
      <c r="G91" s="49" t="s">
        <v>365</v>
      </c>
      <c r="H91" s="49" t="s">
        <v>630</v>
      </c>
      <c r="I91" s="50" t="s">
        <v>542</v>
      </c>
      <c r="J91" s="51" t="s">
        <v>543</v>
      </c>
      <c r="K91" s="51" t="s">
        <v>446</v>
      </c>
      <c r="L91" s="51" t="s">
        <v>642</v>
      </c>
      <c r="M91" s="51" t="s">
        <v>329</v>
      </c>
      <c r="N91" s="51" t="s">
        <v>311</v>
      </c>
      <c r="O91" s="52">
        <v>189031647.69999999</v>
      </c>
      <c r="P91" s="52">
        <v>9000000</v>
      </c>
      <c r="Q91" s="52">
        <v>6260834</v>
      </c>
      <c r="R91" s="52">
        <v>17072299.780000001</v>
      </c>
      <c r="S91" s="53" t="s">
        <v>1664</v>
      </c>
      <c r="T91" s="52">
        <v>187220181.91999999</v>
      </c>
      <c r="U91" s="51" t="s">
        <v>215</v>
      </c>
      <c r="V91" s="49" t="s">
        <v>1203</v>
      </c>
      <c r="W91" s="54">
        <f>IF(OR(LEFT(I91)="7",LEFT(I91,1)="8"),VALUE(RIGHT(I91,3)),VALUE(RIGHT(I91,4)))</f>
        <v>1450</v>
      </c>
    </row>
    <row r="92" spans="1:23" s="35" customFormat="1" ht="11.25" outlineLevel="2" x14ac:dyDescent="0.2">
      <c r="A92" s="33"/>
      <c r="B92" s="61" t="s">
        <v>248</v>
      </c>
      <c r="C92" s="62"/>
      <c r="D92" s="62"/>
      <c r="E92" s="29">
        <f>SUBTOTAL(9,E93)</f>
        <v>1</v>
      </c>
      <c r="F92" s="30"/>
      <c r="G92" s="30"/>
      <c r="H92" s="30"/>
      <c r="I92" s="31"/>
      <c r="J92" s="30"/>
      <c r="K92" s="30"/>
      <c r="L92" s="30"/>
      <c r="M92" s="30"/>
      <c r="N92" s="30"/>
      <c r="O92" s="32"/>
      <c r="P92" s="32"/>
      <c r="Q92" s="32"/>
      <c r="R92" s="32"/>
      <c r="S92" s="30"/>
      <c r="T92" s="32"/>
      <c r="U92" s="30"/>
      <c r="V92" s="39"/>
      <c r="W92" s="43"/>
    </row>
    <row r="93" spans="1:23" s="55" customFormat="1" ht="165.75" customHeight="1" x14ac:dyDescent="0.2">
      <c r="A93" s="45">
        <v>6</v>
      </c>
      <c r="B93" s="46" t="s">
        <v>94</v>
      </c>
      <c r="C93" s="46" t="s">
        <v>1438</v>
      </c>
      <c r="D93" s="46" t="s">
        <v>1445</v>
      </c>
      <c r="E93" s="47">
        <v>1</v>
      </c>
      <c r="F93" s="48" t="s">
        <v>614</v>
      </c>
      <c r="G93" s="49" t="s">
        <v>48</v>
      </c>
      <c r="H93" s="49" t="s">
        <v>55</v>
      </c>
      <c r="I93" s="50" t="s">
        <v>49</v>
      </c>
      <c r="J93" s="51" t="s">
        <v>50</v>
      </c>
      <c r="K93" s="51" t="s">
        <v>8</v>
      </c>
      <c r="L93" s="51" t="s">
        <v>212</v>
      </c>
      <c r="M93" s="51" t="s">
        <v>618</v>
      </c>
      <c r="N93" s="51" t="s">
        <v>214</v>
      </c>
      <c r="O93" s="52">
        <v>0</v>
      </c>
      <c r="P93" s="52">
        <v>0</v>
      </c>
      <c r="Q93" s="52">
        <v>0</v>
      </c>
      <c r="R93" s="52">
        <v>0</v>
      </c>
      <c r="S93" s="53" t="s">
        <v>1277</v>
      </c>
      <c r="T93" s="52">
        <v>0</v>
      </c>
      <c r="U93" s="51" t="s">
        <v>215</v>
      </c>
      <c r="V93" s="49" t="s">
        <v>904</v>
      </c>
      <c r="W93" s="54">
        <f>IF(OR(LEFT(I93)="7",LEFT(I93,1)="8"),VALUE(RIGHT(I93,3)),VALUE(RIGHT(I93,4)))</f>
        <v>55</v>
      </c>
    </row>
    <row r="94" spans="1:23" s="35" customFormat="1" ht="11.25" outlineLevel="2" x14ac:dyDescent="0.2">
      <c r="A94" s="33"/>
      <c r="B94" s="61" t="s">
        <v>250</v>
      </c>
      <c r="C94" s="62"/>
      <c r="D94" s="62"/>
      <c r="E94" s="29">
        <f>SUBTOTAL(9,E95:E108)</f>
        <v>13</v>
      </c>
      <c r="F94" s="30"/>
      <c r="G94" s="30"/>
      <c r="H94" s="30"/>
      <c r="I94" s="31"/>
      <c r="J94" s="30"/>
      <c r="K94" s="30"/>
      <c r="L94" s="30"/>
      <c r="M94" s="30"/>
      <c r="N94" s="30"/>
      <c r="O94" s="32"/>
      <c r="P94" s="32"/>
      <c r="Q94" s="32"/>
      <c r="R94" s="32"/>
      <c r="S94" s="30"/>
      <c r="T94" s="32"/>
      <c r="U94" s="30"/>
      <c r="V94" s="39"/>
      <c r="W94" s="43"/>
    </row>
    <row r="95" spans="1:23" s="55" customFormat="1" ht="195.75" customHeight="1" x14ac:dyDescent="0.2">
      <c r="A95" s="45">
        <v>6</v>
      </c>
      <c r="B95" s="46" t="s">
        <v>94</v>
      </c>
      <c r="C95" s="46" t="s">
        <v>1438</v>
      </c>
      <c r="D95" s="46" t="s">
        <v>1446</v>
      </c>
      <c r="E95" s="47">
        <v>1</v>
      </c>
      <c r="F95" s="48">
        <v>715</v>
      </c>
      <c r="G95" s="49" t="s">
        <v>988</v>
      </c>
      <c r="H95" s="49" t="s">
        <v>376</v>
      </c>
      <c r="I95" s="50">
        <v>20050671501393</v>
      </c>
      <c r="J95" s="51" t="s">
        <v>377</v>
      </c>
      <c r="K95" s="51" t="s">
        <v>801</v>
      </c>
      <c r="L95" s="51" t="s">
        <v>212</v>
      </c>
      <c r="M95" s="51" t="s">
        <v>213</v>
      </c>
      <c r="N95" s="51" t="s">
        <v>214</v>
      </c>
      <c r="O95" s="52">
        <v>25039.67</v>
      </c>
      <c r="P95" s="52">
        <v>0</v>
      </c>
      <c r="Q95" s="52">
        <v>0</v>
      </c>
      <c r="R95" s="52">
        <v>0</v>
      </c>
      <c r="S95" s="53" t="s">
        <v>1665</v>
      </c>
      <c r="T95" s="52">
        <v>25039.67</v>
      </c>
      <c r="U95" s="51" t="s">
        <v>215</v>
      </c>
      <c r="V95" s="49" t="s">
        <v>1666</v>
      </c>
      <c r="W95" s="54">
        <f>IF(OR(LEFT(I95)="7",LEFT(I95,1)="8"),VALUE(RIGHT(I95,3)),VALUE(RIGHT(I95,4)))</f>
        <v>1393</v>
      </c>
    </row>
    <row r="96" spans="1:23" s="55" customFormat="1" ht="165.75" customHeight="1" x14ac:dyDescent="0.2">
      <c r="A96" s="45">
        <v>6</v>
      </c>
      <c r="B96" s="46" t="s">
        <v>94</v>
      </c>
      <c r="C96" s="46" t="s">
        <v>1438</v>
      </c>
      <c r="D96" s="46" t="s">
        <v>1446</v>
      </c>
      <c r="E96" s="47">
        <v>1</v>
      </c>
      <c r="F96" s="48" t="s">
        <v>614</v>
      </c>
      <c r="G96" s="49" t="s">
        <v>48</v>
      </c>
      <c r="H96" s="49" t="s">
        <v>731</v>
      </c>
      <c r="I96" s="50" t="s">
        <v>51</v>
      </c>
      <c r="J96" s="51" t="s">
        <v>52</v>
      </c>
      <c r="K96" s="51" t="s">
        <v>802</v>
      </c>
      <c r="L96" s="51" t="s">
        <v>212</v>
      </c>
      <c r="M96" s="51" t="s">
        <v>618</v>
      </c>
      <c r="N96" s="51" t="s">
        <v>214</v>
      </c>
      <c r="O96" s="52">
        <v>275303.96000000002</v>
      </c>
      <c r="P96" s="52">
        <v>0</v>
      </c>
      <c r="Q96" s="52">
        <v>8222.18</v>
      </c>
      <c r="R96" s="52">
        <v>3005.74</v>
      </c>
      <c r="S96" s="53" t="s">
        <v>1278</v>
      </c>
      <c r="T96" s="52">
        <v>280520.40000000002</v>
      </c>
      <c r="U96" s="51" t="s">
        <v>215</v>
      </c>
      <c r="V96" s="49" t="s">
        <v>1379</v>
      </c>
      <c r="W96" s="54">
        <f>IF(OR(LEFT(I96)="7",LEFT(I96,1)="8"),VALUE(RIGHT(I96,3)),VALUE(RIGHT(I96,4)))</f>
        <v>192</v>
      </c>
    </row>
    <row r="97" spans="1:23" s="55" customFormat="1" ht="234.75" customHeight="1" x14ac:dyDescent="0.2">
      <c r="A97" s="45">
        <v>6</v>
      </c>
      <c r="B97" s="46" t="s">
        <v>94</v>
      </c>
      <c r="C97" s="46" t="s">
        <v>1438</v>
      </c>
      <c r="D97" s="46" t="s">
        <v>1446</v>
      </c>
      <c r="E97" s="47">
        <v>1</v>
      </c>
      <c r="F97" s="48" t="s">
        <v>126</v>
      </c>
      <c r="G97" s="49" t="s">
        <v>127</v>
      </c>
      <c r="H97" s="49" t="s">
        <v>128</v>
      </c>
      <c r="I97" s="50" t="s">
        <v>129</v>
      </c>
      <c r="J97" s="51" t="s">
        <v>130</v>
      </c>
      <c r="K97" s="51" t="s">
        <v>803</v>
      </c>
      <c r="L97" s="51" t="s">
        <v>642</v>
      </c>
      <c r="M97" s="51" t="s">
        <v>736</v>
      </c>
      <c r="N97" s="51" t="s">
        <v>214</v>
      </c>
      <c r="O97" s="52">
        <v>52843646.950000003</v>
      </c>
      <c r="P97" s="52">
        <v>0</v>
      </c>
      <c r="Q97" s="52">
        <v>11203.54</v>
      </c>
      <c r="R97" s="52">
        <v>648078.43999999994</v>
      </c>
      <c r="S97" s="53" t="s">
        <v>1512</v>
      </c>
      <c r="T97" s="52">
        <v>653046249</v>
      </c>
      <c r="U97" s="51" t="s">
        <v>619</v>
      </c>
      <c r="V97" s="49" t="s">
        <v>1244</v>
      </c>
      <c r="W97" s="54">
        <f>IF(OR(LEFT(I97)="7",LEFT(I97,1)="8"),VALUE(RIGHT(I97,3)),VALUE(RIGHT(I97,4)))</f>
        <v>1473</v>
      </c>
    </row>
    <row r="98" spans="1:23" s="55" customFormat="1" ht="360.75" customHeight="1" x14ac:dyDescent="0.2">
      <c r="A98" s="45">
        <v>6</v>
      </c>
      <c r="B98" s="46" t="s">
        <v>94</v>
      </c>
      <c r="C98" s="46" t="s">
        <v>1438</v>
      </c>
      <c r="D98" s="46" t="s">
        <v>1446</v>
      </c>
      <c r="E98" s="47">
        <v>1</v>
      </c>
      <c r="F98" s="48" t="s">
        <v>126</v>
      </c>
      <c r="G98" s="49" t="s">
        <v>127</v>
      </c>
      <c r="H98" s="49" t="s">
        <v>849</v>
      </c>
      <c r="I98" s="50" t="s">
        <v>850</v>
      </c>
      <c r="J98" s="51" t="s">
        <v>851</v>
      </c>
      <c r="K98" s="51" t="s">
        <v>852</v>
      </c>
      <c r="L98" s="51" t="s">
        <v>642</v>
      </c>
      <c r="M98" s="51" t="s">
        <v>853</v>
      </c>
      <c r="N98" s="51" t="s">
        <v>214</v>
      </c>
      <c r="O98" s="52">
        <v>0</v>
      </c>
      <c r="P98" s="52">
        <v>0</v>
      </c>
      <c r="Q98" s="52">
        <v>0</v>
      </c>
      <c r="R98" s="52">
        <v>0</v>
      </c>
      <c r="S98" s="53" t="s">
        <v>1408</v>
      </c>
      <c r="T98" s="52">
        <v>74604965</v>
      </c>
      <c r="U98" s="51" t="s">
        <v>619</v>
      </c>
      <c r="V98" s="49" t="s">
        <v>1667</v>
      </c>
      <c r="W98" s="54">
        <f>IF(OR(LEFT(I98)="7",LEFT(I98,1)="8"),VALUE(RIGHT(I98,3)),VALUE(RIGHT(I98,4)))</f>
        <v>1535</v>
      </c>
    </row>
    <row r="99" spans="1:23" s="55" customFormat="1" ht="255.75" customHeight="1" x14ac:dyDescent="0.2">
      <c r="A99" s="45">
        <v>6</v>
      </c>
      <c r="B99" s="46" t="s">
        <v>94</v>
      </c>
      <c r="C99" s="46" t="s">
        <v>1438</v>
      </c>
      <c r="D99" s="46" t="s">
        <v>1446</v>
      </c>
      <c r="E99" s="47">
        <v>1</v>
      </c>
      <c r="F99" s="48" t="s">
        <v>126</v>
      </c>
      <c r="G99" s="49" t="s">
        <v>127</v>
      </c>
      <c r="H99" s="49" t="s">
        <v>890</v>
      </c>
      <c r="I99" s="50" t="s">
        <v>891</v>
      </c>
      <c r="J99" s="51" t="s">
        <v>892</v>
      </c>
      <c r="K99" s="51" t="s">
        <v>893</v>
      </c>
      <c r="L99" s="51" t="s">
        <v>642</v>
      </c>
      <c r="M99" s="51" t="s">
        <v>853</v>
      </c>
      <c r="N99" s="51" t="s">
        <v>214</v>
      </c>
      <c r="O99" s="52">
        <v>18876088.98</v>
      </c>
      <c r="P99" s="52">
        <v>15917407.99</v>
      </c>
      <c r="Q99" s="52">
        <v>624403.41</v>
      </c>
      <c r="R99" s="52">
        <v>83015.13</v>
      </c>
      <c r="S99" s="53" t="s">
        <v>1281</v>
      </c>
      <c r="T99" s="52">
        <v>969577793</v>
      </c>
      <c r="U99" s="51" t="s">
        <v>619</v>
      </c>
      <c r="V99" s="49" t="s">
        <v>1668</v>
      </c>
      <c r="W99" s="54">
        <f>IF(OR(LEFT(I99)="7",LEFT(I99,1)="8"),VALUE(RIGHT(I99,3)),VALUE(RIGHT(I99,4)))</f>
        <v>1546</v>
      </c>
    </row>
    <row r="100" spans="1:23" s="55" customFormat="1" ht="285.75" customHeight="1" x14ac:dyDescent="0.2">
      <c r="A100" s="45">
        <v>6</v>
      </c>
      <c r="B100" s="46" t="s">
        <v>94</v>
      </c>
      <c r="C100" s="46" t="s">
        <v>1438</v>
      </c>
      <c r="D100" s="46" t="s">
        <v>1446</v>
      </c>
      <c r="E100" s="47">
        <v>1</v>
      </c>
      <c r="F100" s="48" t="s">
        <v>126</v>
      </c>
      <c r="G100" s="49" t="s">
        <v>127</v>
      </c>
      <c r="H100" s="49" t="s">
        <v>939</v>
      </c>
      <c r="I100" s="50" t="s">
        <v>940</v>
      </c>
      <c r="J100" s="51" t="s">
        <v>941</v>
      </c>
      <c r="K100" s="51" t="s">
        <v>942</v>
      </c>
      <c r="L100" s="51" t="s">
        <v>642</v>
      </c>
      <c r="M100" s="51" t="s">
        <v>943</v>
      </c>
      <c r="N100" s="51" t="s">
        <v>214</v>
      </c>
      <c r="O100" s="52">
        <v>82794670.870000005</v>
      </c>
      <c r="P100" s="52">
        <v>-76482593</v>
      </c>
      <c r="Q100" s="52">
        <v>420433.69</v>
      </c>
      <c r="R100" s="52">
        <v>267620.34000000003</v>
      </c>
      <c r="S100" s="53" t="s">
        <v>1279</v>
      </c>
      <c r="T100" s="52">
        <v>6464891.2199999997</v>
      </c>
      <c r="U100" s="51" t="s">
        <v>215</v>
      </c>
      <c r="V100" s="49" t="s">
        <v>1669</v>
      </c>
      <c r="W100" s="54">
        <f>IF(OR(LEFT(I100)="7",LEFT(I100,1)="8"),VALUE(RIGHT(I100,3)),VALUE(RIGHT(I100,4)))</f>
        <v>1552</v>
      </c>
    </row>
    <row r="101" spans="1:23" s="55" customFormat="1" ht="231.75" customHeight="1" x14ac:dyDescent="0.2">
      <c r="A101" s="45">
        <v>6</v>
      </c>
      <c r="B101" s="46" t="s">
        <v>94</v>
      </c>
      <c r="C101" s="46" t="s">
        <v>1438</v>
      </c>
      <c r="D101" s="46" t="s">
        <v>1446</v>
      </c>
      <c r="E101" s="47">
        <v>1</v>
      </c>
      <c r="F101" s="48" t="s">
        <v>126</v>
      </c>
      <c r="G101" s="49" t="s">
        <v>127</v>
      </c>
      <c r="H101" s="49" t="s">
        <v>128</v>
      </c>
      <c r="I101" s="50" t="s">
        <v>989</v>
      </c>
      <c r="J101" s="51" t="s">
        <v>1245</v>
      </c>
      <c r="K101" s="51" t="s">
        <v>990</v>
      </c>
      <c r="L101" s="51" t="s">
        <v>642</v>
      </c>
      <c r="M101" s="51" t="s">
        <v>853</v>
      </c>
      <c r="N101" s="51" t="s">
        <v>214</v>
      </c>
      <c r="O101" s="52">
        <v>726543.25</v>
      </c>
      <c r="P101" s="52">
        <v>1532430.6</v>
      </c>
      <c r="Q101" s="52">
        <v>19369.54</v>
      </c>
      <c r="R101" s="52">
        <v>168527.62</v>
      </c>
      <c r="S101" s="53" t="s">
        <v>1513</v>
      </c>
      <c r="T101" s="52">
        <v>722816419</v>
      </c>
      <c r="U101" s="51" t="s">
        <v>619</v>
      </c>
      <c r="V101" s="49" t="s">
        <v>1670</v>
      </c>
      <c r="W101" s="54">
        <f>IF(OR(LEFT(I101)="7",LEFT(I101,1)="8"),VALUE(RIGHT(I101,3)),VALUE(RIGHT(I101,4)))</f>
        <v>1562</v>
      </c>
    </row>
    <row r="102" spans="1:23" s="55" customFormat="1" ht="210.75" customHeight="1" x14ac:dyDescent="0.2">
      <c r="A102" s="45">
        <v>6</v>
      </c>
      <c r="B102" s="46" t="s">
        <v>94</v>
      </c>
      <c r="C102" s="46" t="s">
        <v>1438</v>
      </c>
      <c r="D102" s="46" t="s">
        <v>1446</v>
      </c>
      <c r="E102" s="47">
        <v>1</v>
      </c>
      <c r="F102" s="48" t="s">
        <v>126</v>
      </c>
      <c r="G102" s="49" t="s">
        <v>127</v>
      </c>
      <c r="H102" s="49" t="s">
        <v>1023</v>
      </c>
      <c r="I102" s="50" t="s">
        <v>1024</v>
      </c>
      <c r="J102" s="51" t="s">
        <v>1025</v>
      </c>
      <c r="K102" s="51" t="s">
        <v>1026</v>
      </c>
      <c r="L102" s="51" t="s">
        <v>642</v>
      </c>
      <c r="M102" s="51" t="s">
        <v>853</v>
      </c>
      <c r="N102" s="51" t="s">
        <v>214</v>
      </c>
      <c r="O102" s="52">
        <v>2131212.2799999998</v>
      </c>
      <c r="P102" s="52">
        <v>25290206.210000001</v>
      </c>
      <c r="Q102" s="52">
        <v>235101.3</v>
      </c>
      <c r="R102" s="52">
        <v>312333.82</v>
      </c>
      <c r="S102" s="53" t="s">
        <v>1280</v>
      </c>
      <c r="T102" s="52">
        <v>27344185.969999999</v>
      </c>
      <c r="U102" s="51" t="s">
        <v>215</v>
      </c>
      <c r="V102" s="49" t="s">
        <v>1671</v>
      </c>
      <c r="W102" s="54">
        <f>IF(OR(LEFT(I102)="7",LEFT(I102,1)="8"),VALUE(RIGHT(I102,3)),VALUE(RIGHT(I102,4)))</f>
        <v>1568</v>
      </c>
    </row>
    <row r="103" spans="1:23" s="55" customFormat="1" ht="165.75" customHeight="1" x14ac:dyDescent="0.2">
      <c r="A103" s="45">
        <v>6</v>
      </c>
      <c r="B103" s="46" t="s">
        <v>94</v>
      </c>
      <c r="C103" s="46" t="s">
        <v>1438</v>
      </c>
      <c r="D103" s="46" t="s">
        <v>1446</v>
      </c>
      <c r="E103" s="47">
        <v>1</v>
      </c>
      <c r="F103" s="48" t="s">
        <v>126</v>
      </c>
      <c r="G103" s="49" t="s">
        <v>127</v>
      </c>
      <c r="H103" s="49" t="s">
        <v>939</v>
      </c>
      <c r="I103" s="50" t="s">
        <v>1104</v>
      </c>
      <c r="J103" s="51" t="s">
        <v>1105</v>
      </c>
      <c r="K103" s="51" t="s">
        <v>1106</v>
      </c>
      <c r="L103" s="51" t="s">
        <v>642</v>
      </c>
      <c r="M103" s="51" t="s">
        <v>1107</v>
      </c>
      <c r="N103" s="51" t="s">
        <v>214</v>
      </c>
      <c r="O103" s="52">
        <v>6494239.3899999997</v>
      </c>
      <c r="P103" s="52">
        <v>9491620.6600000001</v>
      </c>
      <c r="Q103" s="52">
        <v>276106.01</v>
      </c>
      <c r="R103" s="52">
        <v>502980.9</v>
      </c>
      <c r="S103" s="53" t="s">
        <v>1672</v>
      </c>
      <c r="T103" s="52">
        <v>15758985.16</v>
      </c>
      <c r="U103" s="51" t="s">
        <v>215</v>
      </c>
      <c r="V103" s="49" t="s">
        <v>1673</v>
      </c>
      <c r="W103" s="54">
        <f>IF(OR(LEFT(I103)="7",LEFT(I103,1)="8"),VALUE(RIGHT(I103,3)),VALUE(RIGHT(I103,4)))</f>
        <v>1585</v>
      </c>
    </row>
    <row r="104" spans="1:23" s="55" customFormat="1" ht="165.75" customHeight="1" x14ac:dyDescent="0.2">
      <c r="A104" s="45">
        <v>6</v>
      </c>
      <c r="B104" s="46" t="s">
        <v>94</v>
      </c>
      <c r="C104" s="46" t="s">
        <v>1438</v>
      </c>
      <c r="D104" s="46" t="s">
        <v>1446</v>
      </c>
      <c r="E104" s="47">
        <v>1</v>
      </c>
      <c r="F104" s="48" t="s">
        <v>126</v>
      </c>
      <c r="G104" s="49" t="s">
        <v>127</v>
      </c>
      <c r="H104" s="49" t="s">
        <v>1362</v>
      </c>
      <c r="I104" s="50" t="s">
        <v>1363</v>
      </c>
      <c r="J104" s="51" t="s">
        <v>1364</v>
      </c>
      <c r="K104" s="51" t="s">
        <v>1365</v>
      </c>
      <c r="L104" s="51" t="s">
        <v>642</v>
      </c>
      <c r="M104" s="51" t="s">
        <v>1366</v>
      </c>
      <c r="N104" s="51" t="s">
        <v>214</v>
      </c>
      <c r="O104" s="52">
        <v>0</v>
      </c>
      <c r="P104" s="52">
        <v>0</v>
      </c>
      <c r="Q104" s="52">
        <v>0</v>
      </c>
      <c r="R104" s="52">
        <v>0</v>
      </c>
      <c r="S104" s="53" t="s">
        <v>1367</v>
      </c>
      <c r="T104" s="52">
        <v>0</v>
      </c>
      <c r="U104" s="51" t="s">
        <v>215</v>
      </c>
      <c r="V104" s="49" t="s">
        <v>1514</v>
      </c>
      <c r="W104" s="54">
        <f>IF(OR(LEFT(I104)="7",LEFT(I104,1)="8"),VALUE(RIGHT(I104,3)),VALUE(RIGHT(I104,4)))</f>
        <v>1607</v>
      </c>
    </row>
    <row r="105" spans="1:23" s="55" customFormat="1" ht="165.75" customHeight="1" x14ac:dyDescent="0.2">
      <c r="A105" s="45">
        <v>6</v>
      </c>
      <c r="B105" s="46" t="s">
        <v>94</v>
      </c>
      <c r="C105" s="46" t="s">
        <v>1438</v>
      </c>
      <c r="D105" s="46" t="s">
        <v>1446</v>
      </c>
      <c r="E105" s="47">
        <v>1</v>
      </c>
      <c r="F105" s="48" t="s">
        <v>126</v>
      </c>
      <c r="G105" s="49" t="s">
        <v>127</v>
      </c>
      <c r="H105" s="49" t="s">
        <v>1368</v>
      </c>
      <c r="I105" s="50" t="s">
        <v>1369</v>
      </c>
      <c r="J105" s="51" t="s">
        <v>1370</v>
      </c>
      <c r="K105" s="51" t="s">
        <v>1371</v>
      </c>
      <c r="L105" s="51" t="s">
        <v>642</v>
      </c>
      <c r="M105" s="51" t="s">
        <v>1366</v>
      </c>
      <c r="N105" s="51" t="s">
        <v>214</v>
      </c>
      <c r="O105" s="52">
        <v>0</v>
      </c>
      <c r="P105" s="52">
        <v>0</v>
      </c>
      <c r="Q105" s="52">
        <v>0</v>
      </c>
      <c r="R105" s="52">
        <v>0</v>
      </c>
      <c r="S105" s="53" t="s">
        <v>1515</v>
      </c>
      <c r="T105" s="52">
        <v>0</v>
      </c>
      <c r="U105" s="51" t="s">
        <v>215</v>
      </c>
      <c r="V105" s="49" t="s">
        <v>1516</v>
      </c>
      <c r="W105" s="54">
        <f>IF(OR(LEFT(I105)="7",LEFT(I105,1)="8"),VALUE(RIGHT(I105,3)),VALUE(RIGHT(I105,4)))</f>
        <v>1608</v>
      </c>
    </row>
    <row r="106" spans="1:23" s="55" customFormat="1" ht="240.75" customHeight="1" x14ac:dyDescent="0.2">
      <c r="A106" s="45">
        <v>6</v>
      </c>
      <c r="B106" s="46" t="s">
        <v>94</v>
      </c>
      <c r="C106" s="46" t="s">
        <v>1438</v>
      </c>
      <c r="D106" s="46" t="s">
        <v>1446</v>
      </c>
      <c r="E106" s="47">
        <v>1</v>
      </c>
      <c r="F106" s="48" t="s">
        <v>796</v>
      </c>
      <c r="G106" s="49" t="s">
        <v>797</v>
      </c>
      <c r="H106" s="49" t="s">
        <v>1001</v>
      </c>
      <c r="I106" s="50" t="s">
        <v>1002</v>
      </c>
      <c r="J106" s="51" t="s">
        <v>1003</v>
      </c>
      <c r="K106" s="51" t="s">
        <v>1004</v>
      </c>
      <c r="L106" s="51" t="s">
        <v>212</v>
      </c>
      <c r="M106" s="51" t="s">
        <v>601</v>
      </c>
      <c r="N106" s="51" t="s">
        <v>611</v>
      </c>
      <c r="O106" s="52">
        <v>2186806709</v>
      </c>
      <c r="P106" s="52">
        <v>135487932.5</v>
      </c>
      <c r="Q106" s="52">
        <v>74482365.189999998</v>
      </c>
      <c r="R106" s="52">
        <v>1906755.33</v>
      </c>
      <c r="S106" s="53" t="s">
        <v>1282</v>
      </c>
      <c r="T106" s="52">
        <v>2394870251.3600001</v>
      </c>
      <c r="U106" s="51" t="s">
        <v>215</v>
      </c>
      <c r="V106" s="49" t="s">
        <v>1204</v>
      </c>
      <c r="W106" s="54">
        <f>IF(OR(LEFT(I106)="7",LEFT(I106,1)="8"),VALUE(RIGHT(I106,3)),VALUE(RIGHT(I106,4)))</f>
        <v>1565</v>
      </c>
    </row>
    <row r="107" spans="1:23" s="55" customFormat="1" ht="246.75" customHeight="1" x14ac:dyDescent="0.2">
      <c r="A107" s="45">
        <v>6</v>
      </c>
      <c r="B107" s="46" t="s">
        <v>94</v>
      </c>
      <c r="C107" s="46" t="s">
        <v>1438</v>
      </c>
      <c r="D107" s="46" t="s">
        <v>1446</v>
      </c>
      <c r="E107" s="47">
        <v>1</v>
      </c>
      <c r="F107" s="48" t="s">
        <v>796</v>
      </c>
      <c r="G107" s="49" t="s">
        <v>797</v>
      </c>
      <c r="H107" s="49" t="s">
        <v>1005</v>
      </c>
      <c r="I107" s="50" t="s">
        <v>1006</v>
      </c>
      <c r="J107" s="51" t="s">
        <v>1007</v>
      </c>
      <c r="K107" s="51" t="s">
        <v>1008</v>
      </c>
      <c r="L107" s="51" t="s">
        <v>212</v>
      </c>
      <c r="M107" s="51" t="s">
        <v>601</v>
      </c>
      <c r="N107" s="51" t="s">
        <v>611</v>
      </c>
      <c r="O107" s="52">
        <v>341584767.55000001</v>
      </c>
      <c r="P107" s="52">
        <v>29841034.02</v>
      </c>
      <c r="Q107" s="52">
        <v>11178655.890000001</v>
      </c>
      <c r="R107" s="52">
        <v>4050498.29</v>
      </c>
      <c r="S107" s="53" t="s">
        <v>1283</v>
      </c>
      <c r="T107" s="52">
        <v>378553959.17000002</v>
      </c>
      <c r="U107" s="51" t="s">
        <v>215</v>
      </c>
      <c r="V107" s="49" t="s">
        <v>1246</v>
      </c>
      <c r="W107" s="54">
        <f>IF(OR(LEFT(I107)="7",LEFT(I107,1)="8"),VALUE(RIGHT(I107,3)),VALUE(RIGHT(I107,4)))</f>
        <v>1566</v>
      </c>
    </row>
    <row r="108" spans="1:23" s="35" customFormat="1" ht="11.25" outlineLevel="1" x14ac:dyDescent="0.2">
      <c r="A108" s="34"/>
      <c r="B108" s="59" t="s">
        <v>249</v>
      </c>
      <c r="C108" s="60"/>
      <c r="D108" s="60"/>
      <c r="E108" s="19">
        <f>SUBTOTAL(9,E109:E118)</f>
        <v>8</v>
      </c>
      <c r="F108" s="20"/>
      <c r="G108" s="20"/>
      <c r="H108" s="20"/>
      <c r="I108" s="21"/>
      <c r="J108" s="20"/>
      <c r="K108" s="20"/>
      <c r="L108" s="20"/>
      <c r="M108" s="20"/>
      <c r="N108" s="20"/>
      <c r="O108" s="22"/>
      <c r="P108" s="22"/>
      <c r="Q108" s="22"/>
      <c r="R108" s="22"/>
      <c r="S108" s="20"/>
      <c r="T108" s="22"/>
      <c r="U108" s="20"/>
      <c r="V108" s="38"/>
      <c r="W108" s="43"/>
    </row>
    <row r="109" spans="1:23" s="35" customFormat="1" ht="11.25" outlineLevel="2" x14ac:dyDescent="0.2">
      <c r="A109" s="33"/>
      <c r="B109" s="61" t="s">
        <v>247</v>
      </c>
      <c r="C109" s="62"/>
      <c r="D109" s="62"/>
      <c r="E109" s="29">
        <f>SUBTOTAL(9,E110:E116)</f>
        <v>7</v>
      </c>
      <c r="F109" s="30"/>
      <c r="G109" s="30"/>
      <c r="H109" s="30"/>
      <c r="I109" s="31"/>
      <c r="J109" s="30"/>
      <c r="K109" s="30"/>
      <c r="L109" s="30"/>
      <c r="M109" s="30"/>
      <c r="N109" s="30"/>
      <c r="O109" s="32"/>
      <c r="P109" s="32"/>
      <c r="Q109" s="32"/>
      <c r="R109" s="32"/>
      <c r="S109" s="30"/>
      <c r="T109" s="32"/>
      <c r="U109" s="30"/>
      <c r="V109" s="39"/>
      <c r="W109" s="43"/>
    </row>
    <row r="110" spans="1:23" s="55" customFormat="1" ht="225.75" customHeight="1" x14ac:dyDescent="0.2">
      <c r="A110" s="45">
        <v>6</v>
      </c>
      <c r="B110" s="46" t="s">
        <v>94</v>
      </c>
      <c r="C110" s="46" t="s">
        <v>1441</v>
      </c>
      <c r="D110" s="46" t="s">
        <v>1437</v>
      </c>
      <c r="E110" s="47">
        <v>1</v>
      </c>
      <c r="F110" s="48">
        <v>210</v>
      </c>
      <c r="G110" s="49" t="s">
        <v>615</v>
      </c>
      <c r="H110" s="49" t="s">
        <v>819</v>
      </c>
      <c r="I110" s="50" t="s">
        <v>616</v>
      </c>
      <c r="J110" s="51" t="s">
        <v>198</v>
      </c>
      <c r="K110" s="51" t="s">
        <v>617</v>
      </c>
      <c r="L110" s="51" t="s">
        <v>212</v>
      </c>
      <c r="M110" s="51" t="s">
        <v>618</v>
      </c>
      <c r="N110" s="51" t="s">
        <v>214</v>
      </c>
      <c r="O110" s="52">
        <v>0</v>
      </c>
      <c r="P110" s="52">
        <v>0</v>
      </c>
      <c r="Q110" s="52">
        <v>0</v>
      </c>
      <c r="R110" s="52">
        <v>0</v>
      </c>
      <c r="S110" s="53" t="s">
        <v>1674</v>
      </c>
      <c r="T110" s="52">
        <v>6714261.6699999999</v>
      </c>
      <c r="U110" s="51" t="s">
        <v>619</v>
      </c>
      <c r="V110" s="49" t="s">
        <v>1675</v>
      </c>
      <c r="W110" s="54">
        <f>IF(OR(LEFT(I110)="7",LEFT(I110,1)="8"),VALUE(RIGHT(I110,3)),VALUE(RIGHT(I110,4)))</f>
        <v>54</v>
      </c>
    </row>
    <row r="111" spans="1:23" s="55" customFormat="1" ht="225.75" customHeight="1" x14ac:dyDescent="0.2">
      <c r="A111" s="45">
        <v>6</v>
      </c>
      <c r="B111" s="46" t="s">
        <v>94</v>
      </c>
      <c r="C111" s="46" t="s">
        <v>1441</v>
      </c>
      <c r="D111" s="46" t="s">
        <v>1437</v>
      </c>
      <c r="E111" s="47">
        <v>1</v>
      </c>
      <c r="F111" s="48">
        <v>210</v>
      </c>
      <c r="G111" s="49" t="s">
        <v>615</v>
      </c>
      <c r="H111" s="49" t="s">
        <v>615</v>
      </c>
      <c r="I111" s="50" t="s">
        <v>202</v>
      </c>
      <c r="J111" s="51" t="s">
        <v>203</v>
      </c>
      <c r="K111" s="51" t="s">
        <v>712</v>
      </c>
      <c r="L111" s="51" t="s">
        <v>212</v>
      </c>
      <c r="M111" s="51" t="s">
        <v>213</v>
      </c>
      <c r="N111" s="51" t="s">
        <v>606</v>
      </c>
      <c r="O111" s="52">
        <v>0</v>
      </c>
      <c r="P111" s="52">
        <v>0</v>
      </c>
      <c r="Q111" s="52">
        <v>0</v>
      </c>
      <c r="R111" s="52">
        <v>637205</v>
      </c>
      <c r="S111" s="53" t="s">
        <v>1676</v>
      </c>
      <c r="T111" s="52">
        <v>0</v>
      </c>
      <c r="U111" s="51" t="s">
        <v>619</v>
      </c>
      <c r="V111" s="49" t="s">
        <v>1677</v>
      </c>
      <c r="W111" s="54">
        <f>IF(OR(LEFT(I111)="7",LEFT(I111,1)="8"),VALUE(RIGHT(I111,3)),VALUE(RIGHT(I111,4)))</f>
        <v>91</v>
      </c>
    </row>
    <row r="112" spans="1:23" s="55" customFormat="1" ht="225.75" customHeight="1" x14ac:dyDescent="0.2">
      <c r="A112" s="45">
        <v>6</v>
      </c>
      <c r="B112" s="46" t="s">
        <v>94</v>
      </c>
      <c r="C112" s="46" t="s">
        <v>1441</v>
      </c>
      <c r="D112" s="46" t="s">
        <v>1437</v>
      </c>
      <c r="E112" s="47">
        <v>1</v>
      </c>
      <c r="F112" s="48">
        <v>210</v>
      </c>
      <c r="G112" s="49" t="s">
        <v>615</v>
      </c>
      <c r="H112" s="49" t="s">
        <v>615</v>
      </c>
      <c r="I112" s="50" t="s">
        <v>204</v>
      </c>
      <c r="J112" s="51" t="s">
        <v>205</v>
      </c>
      <c r="K112" s="51" t="s">
        <v>206</v>
      </c>
      <c r="L112" s="51" t="s">
        <v>212</v>
      </c>
      <c r="M112" s="51" t="s">
        <v>213</v>
      </c>
      <c r="N112" s="51" t="s">
        <v>214</v>
      </c>
      <c r="O112" s="52">
        <v>0</v>
      </c>
      <c r="P112" s="52">
        <v>0</v>
      </c>
      <c r="Q112" s="52">
        <v>0</v>
      </c>
      <c r="R112" s="52">
        <v>4940762</v>
      </c>
      <c r="S112" s="53" t="s">
        <v>1678</v>
      </c>
      <c r="T112" s="52">
        <v>7572322.9400000004</v>
      </c>
      <c r="U112" s="51" t="s">
        <v>619</v>
      </c>
      <c r="V112" s="49" t="s">
        <v>1679</v>
      </c>
      <c r="W112" s="54">
        <f>IF(OR(LEFT(I112)="7",LEFT(I112,1)="8"),VALUE(RIGHT(I112,3)),VALUE(RIGHT(I112,4)))</f>
        <v>151</v>
      </c>
    </row>
    <row r="113" spans="1:23" s="55" customFormat="1" ht="225.75" customHeight="1" x14ac:dyDescent="0.2">
      <c r="A113" s="45">
        <v>6</v>
      </c>
      <c r="B113" s="46" t="s">
        <v>94</v>
      </c>
      <c r="C113" s="46" t="s">
        <v>1441</v>
      </c>
      <c r="D113" s="46" t="s">
        <v>1437</v>
      </c>
      <c r="E113" s="47">
        <v>1</v>
      </c>
      <c r="F113" s="48">
        <v>212</v>
      </c>
      <c r="G113" s="49" t="s">
        <v>200</v>
      </c>
      <c r="H113" s="49" t="s">
        <v>632</v>
      </c>
      <c r="I113" s="50" t="s">
        <v>483</v>
      </c>
      <c r="J113" s="51" t="s">
        <v>484</v>
      </c>
      <c r="K113" s="51" t="s">
        <v>762</v>
      </c>
      <c r="L113" s="51" t="s">
        <v>212</v>
      </c>
      <c r="M113" s="51" t="s">
        <v>618</v>
      </c>
      <c r="N113" s="51" t="s">
        <v>214</v>
      </c>
      <c r="O113" s="52">
        <v>0</v>
      </c>
      <c r="P113" s="52">
        <v>0</v>
      </c>
      <c r="Q113" s="52">
        <v>0</v>
      </c>
      <c r="R113" s="52">
        <v>0</v>
      </c>
      <c r="S113" s="53" t="s">
        <v>1284</v>
      </c>
      <c r="T113" s="52">
        <v>0</v>
      </c>
      <c r="U113" s="51" t="s">
        <v>619</v>
      </c>
      <c r="V113" s="49" t="s">
        <v>1108</v>
      </c>
      <c r="W113" s="54">
        <f>IF(OR(LEFT(I113)="7",LEFT(I113,1)="8"),VALUE(RIGHT(I113,3)),VALUE(RIGHT(I113,4)))</f>
        <v>189</v>
      </c>
    </row>
    <row r="114" spans="1:23" s="55" customFormat="1" ht="264.75" customHeight="1" x14ac:dyDescent="0.2">
      <c r="A114" s="45">
        <v>6</v>
      </c>
      <c r="B114" s="46" t="s">
        <v>94</v>
      </c>
      <c r="C114" s="46" t="s">
        <v>1441</v>
      </c>
      <c r="D114" s="46" t="s">
        <v>1437</v>
      </c>
      <c r="E114" s="47">
        <v>1</v>
      </c>
      <c r="F114" s="48">
        <v>213</v>
      </c>
      <c r="G114" s="49" t="s">
        <v>714</v>
      </c>
      <c r="H114" s="49" t="s">
        <v>714</v>
      </c>
      <c r="I114" s="50">
        <v>20160621301591</v>
      </c>
      <c r="J114" s="51" t="s">
        <v>1193</v>
      </c>
      <c r="K114" s="51" t="s">
        <v>1194</v>
      </c>
      <c r="L114" s="51" t="s">
        <v>478</v>
      </c>
      <c r="M114" s="51" t="s">
        <v>992</v>
      </c>
      <c r="N114" s="51" t="s">
        <v>726</v>
      </c>
      <c r="O114" s="52">
        <v>364698040.23000002</v>
      </c>
      <c r="P114" s="52">
        <v>65563.240000000005</v>
      </c>
      <c r="Q114" s="52">
        <v>12536376.939999999</v>
      </c>
      <c r="R114" s="52">
        <v>22426543.100000001</v>
      </c>
      <c r="S114" s="53" t="s">
        <v>1680</v>
      </c>
      <c r="T114" s="52">
        <v>354873437.31</v>
      </c>
      <c r="U114" s="51" t="s">
        <v>619</v>
      </c>
      <c r="V114" s="49" t="s">
        <v>1517</v>
      </c>
      <c r="W114" s="54">
        <f>IF(OR(LEFT(I114)="7",LEFT(I114,1)="8"),VALUE(RIGHT(I114,3)),VALUE(RIGHT(I114,4)))</f>
        <v>1591</v>
      </c>
    </row>
    <row r="115" spans="1:23" s="55" customFormat="1" ht="270.75" customHeight="1" x14ac:dyDescent="0.2">
      <c r="A115" s="45">
        <v>6</v>
      </c>
      <c r="B115" s="46" t="s">
        <v>94</v>
      </c>
      <c r="C115" s="46" t="s">
        <v>1441</v>
      </c>
      <c r="D115" s="46" t="s">
        <v>1437</v>
      </c>
      <c r="E115" s="47">
        <v>1</v>
      </c>
      <c r="F115" s="48">
        <v>215</v>
      </c>
      <c r="G115" s="49" t="s">
        <v>481</v>
      </c>
      <c r="H115" s="49" t="s">
        <v>632</v>
      </c>
      <c r="I115" s="50">
        <v>20080621501486</v>
      </c>
      <c r="J115" s="51" t="s">
        <v>633</v>
      </c>
      <c r="K115" s="51" t="s">
        <v>964</v>
      </c>
      <c r="L115" s="51" t="s">
        <v>212</v>
      </c>
      <c r="M115" s="51" t="s">
        <v>528</v>
      </c>
      <c r="N115" s="51" t="s">
        <v>214</v>
      </c>
      <c r="O115" s="52">
        <v>198224898.16</v>
      </c>
      <c r="P115" s="52">
        <v>499332049.23000002</v>
      </c>
      <c r="Q115" s="52">
        <v>208114163.34</v>
      </c>
      <c r="R115" s="52">
        <v>227016662.43000001</v>
      </c>
      <c r="S115" s="53" t="s">
        <v>1518</v>
      </c>
      <c r="T115" s="52">
        <v>678654448.29999995</v>
      </c>
      <c r="U115" s="51" t="s">
        <v>215</v>
      </c>
      <c r="V115" s="49" t="s">
        <v>1681</v>
      </c>
      <c r="W115" s="54">
        <f>IF(OR(LEFT(I115)="7",LEFT(I115,1)="8"),VALUE(RIGHT(I115,3)),VALUE(RIGHT(I115,4)))</f>
        <v>1486</v>
      </c>
    </row>
    <row r="116" spans="1:23" s="55" customFormat="1" ht="378.75" customHeight="1" x14ac:dyDescent="0.2">
      <c r="A116" s="45">
        <v>6</v>
      </c>
      <c r="B116" s="46" t="s">
        <v>94</v>
      </c>
      <c r="C116" s="46" t="s">
        <v>1441</v>
      </c>
      <c r="D116" s="46" t="s">
        <v>1437</v>
      </c>
      <c r="E116" s="47">
        <v>1</v>
      </c>
      <c r="F116" s="48" t="s">
        <v>201</v>
      </c>
      <c r="G116" s="49" t="s">
        <v>630</v>
      </c>
      <c r="H116" s="49" t="s">
        <v>630</v>
      </c>
      <c r="I116" s="50" t="s">
        <v>795</v>
      </c>
      <c r="J116" s="51" t="s">
        <v>14</v>
      </c>
      <c r="K116" s="51" t="s">
        <v>15</v>
      </c>
      <c r="L116" s="51" t="s">
        <v>212</v>
      </c>
      <c r="M116" s="51" t="s">
        <v>213</v>
      </c>
      <c r="N116" s="51" t="s">
        <v>214</v>
      </c>
      <c r="O116" s="52">
        <v>5246060.04</v>
      </c>
      <c r="P116" s="52">
        <v>0</v>
      </c>
      <c r="Q116" s="52">
        <v>0</v>
      </c>
      <c r="R116" s="52">
        <v>0</v>
      </c>
      <c r="S116" s="53" t="s">
        <v>1682</v>
      </c>
      <c r="T116" s="52">
        <v>5246060.04</v>
      </c>
      <c r="U116" s="51" t="s">
        <v>619</v>
      </c>
      <c r="V116" s="49" t="s">
        <v>1683</v>
      </c>
      <c r="W116" s="54">
        <f>IF(OR(LEFT(I116)="7",LEFT(I116,1)="8"),VALUE(RIGHT(I116,3)),VALUE(RIGHT(I116,4)))</f>
        <v>368</v>
      </c>
    </row>
    <row r="117" spans="1:23" s="35" customFormat="1" ht="11.25" outlineLevel="2" x14ac:dyDescent="0.2">
      <c r="A117" s="33"/>
      <c r="B117" s="61" t="s">
        <v>16</v>
      </c>
      <c r="C117" s="62"/>
      <c r="D117" s="62"/>
      <c r="E117" s="29">
        <f>SUBTOTAL(9,E118:E118)</f>
        <v>1</v>
      </c>
      <c r="F117" s="30"/>
      <c r="G117" s="30"/>
      <c r="H117" s="30"/>
      <c r="I117" s="31"/>
      <c r="J117" s="30"/>
      <c r="K117" s="30"/>
      <c r="L117" s="30"/>
      <c r="M117" s="30"/>
      <c r="N117" s="30"/>
      <c r="O117" s="32"/>
      <c r="P117" s="32"/>
      <c r="Q117" s="32"/>
      <c r="R117" s="32"/>
      <c r="S117" s="30"/>
      <c r="T117" s="32"/>
      <c r="U117" s="30"/>
      <c r="V117" s="39"/>
      <c r="W117" s="43"/>
    </row>
    <row r="118" spans="1:23" s="55" customFormat="1" ht="165.75" customHeight="1" x14ac:dyDescent="0.2">
      <c r="A118" s="45">
        <v>6</v>
      </c>
      <c r="B118" s="46" t="s">
        <v>94</v>
      </c>
      <c r="C118" s="46" t="s">
        <v>1441</v>
      </c>
      <c r="D118" s="46" t="s">
        <v>1446</v>
      </c>
      <c r="E118" s="47">
        <v>1</v>
      </c>
      <c r="F118" s="48" t="s">
        <v>614</v>
      </c>
      <c r="G118" s="49" t="s">
        <v>48</v>
      </c>
      <c r="H118" s="49" t="s">
        <v>330</v>
      </c>
      <c r="I118" s="50" t="s">
        <v>772</v>
      </c>
      <c r="J118" s="51" t="s">
        <v>773</v>
      </c>
      <c r="K118" s="51" t="s">
        <v>774</v>
      </c>
      <c r="L118" s="51" t="s">
        <v>212</v>
      </c>
      <c r="M118" s="51" t="s">
        <v>618</v>
      </c>
      <c r="N118" s="51" t="s">
        <v>214</v>
      </c>
      <c r="O118" s="52">
        <v>0</v>
      </c>
      <c r="P118" s="52">
        <v>0</v>
      </c>
      <c r="Q118" s="52">
        <v>0</v>
      </c>
      <c r="R118" s="52">
        <v>0</v>
      </c>
      <c r="S118" s="53" t="s">
        <v>1285</v>
      </c>
      <c r="T118" s="52">
        <v>0</v>
      </c>
      <c r="U118" s="51" t="s">
        <v>215</v>
      </c>
      <c r="V118" s="49" t="s">
        <v>905</v>
      </c>
      <c r="W118" s="54">
        <f>IF(OR(LEFT(I118)="7",LEFT(I118,1)="8"),VALUE(RIGHT(I118,3)),VALUE(RIGHT(I118,4)))</f>
        <v>585</v>
      </c>
    </row>
    <row r="119" spans="1:23" s="35" customFormat="1" ht="11.25" outlineLevel="1" x14ac:dyDescent="0.2">
      <c r="A119" s="34"/>
      <c r="B119" s="59" t="s">
        <v>251</v>
      </c>
      <c r="C119" s="60"/>
      <c r="D119" s="60"/>
      <c r="E119" s="19">
        <f>SUBTOTAL(9,E121:E121)</f>
        <v>1</v>
      </c>
      <c r="F119" s="20"/>
      <c r="G119" s="20"/>
      <c r="H119" s="20"/>
      <c r="I119" s="21"/>
      <c r="J119" s="20"/>
      <c r="K119" s="20"/>
      <c r="L119" s="20"/>
      <c r="M119" s="20"/>
      <c r="N119" s="20"/>
      <c r="O119" s="22"/>
      <c r="P119" s="22"/>
      <c r="Q119" s="22"/>
      <c r="R119" s="22"/>
      <c r="S119" s="20"/>
      <c r="T119" s="22"/>
      <c r="U119" s="20"/>
      <c r="V119" s="38"/>
      <c r="W119" s="43"/>
    </row>
    <row r="120" spans="1:23" s="35" customFormat="1" ht="11.25" outlineLevel="2" x14ac:dyDescent="0.2">
      <c r="A120" s="33"/>
      <c r="B120" s="61" t="s">
        <v>247</v>
      </c>
      <c r="C120" s="62"/>
      <c r="D120" s="62"/>
      <c r="E120" s="29">
        <f>SUBTOTAL(9,E121:E121)</f>
        <v>1</v>
      </c>
      <c r="F120" s="30"/>
      <c r="G120" s="30"/>
      <c r="H120" s="30"/>
      <c r="I120" s="31"/>
      <c r="J120" s="30"/>
      <c r="K120" s="30"/>
      <c r="L120" s="30"/>
      <c r="M120" s="30"/>
      <c r="N120" s="30"/>
      <c r="O120" s="32"/>
      <c r="P120" s="32"/>
      <c r="Q120" s="32"/>
      <c r="R120" s="32"/>
      <c r="S120" s="30"/>
      <c r="T120" s="32"/>
      <c r="U120" s="30"/>
      <c r="V120" s="39"/>
      <c r="W120" s="43"/>
    </row>
    <row r="121" spans="1:23" s="55" customFormat="1" ht="255.75" customHeight="1" x14ac:dyDescent="0.2">
      <c r="A121" s="45">
        <v>6</v>
      </c>
      <c r="B121" s="46" t="s">
        <v>94</v>
      </c>
      <c r="C121" s="46" t="s">
        <v>1447</v>
      </c>
      <c r="D121" s="46" t="s">
        <v>1437</v>
      </c>
      <c r="E121" s="47">
        <v>1</v>
      </c>
      <c r="F121" s="48" t="s">
        <v>351</v>
      </c>
      <c r="G121" s="49" t="s">
        <v>352</v>
      </c>
      <c r="H121" s="49" t="s">
        <v>352</v>
      </c>
      <c r="I121" s="50" t="s">
        <v>353</v>
      </c>
      <c r="J121" s="51" t="s">
        <v>354</v>
      </c>
      <c r="K121" s="51" t="s">
        <v>355</v>
      </c>
      <c r="L121" s="51" t="s">
        <v>642</v>
      </c>
      <c r="M121" s="51" t="s">
        <v>356</v>
      </c>
      <c r="N121" s="51" t="s">
        <v>214</v>
      </c>
      <c r="O121" s="52">
        <v>11626779699</v>
      </c>
      <c r="P121" s="52">
        <v>39813955332</v>
      </c>
      <c r="Q121" s="52">
        <v>463451308</v>
      </c>
      <c r="R121" s="52">
        <v>39049978238</v>
      </c>
      <c r="S121" s="53" t="s">
        <v>1684</v>
      </c>
      <c r="T121" s="52">
        <v>12563526670</v>
      </c>
      <c r="U121" s="51" t="s">
        <v>619</v>
      </c>
      <c r="V121" s="49" t="s">
        <v>1519</v>
      </c>
      <c r="W121" s="54">
        <f>IF(OR(LEFT(I121)="7",LEFT(I121,1)="8"),VALUE(RIGHT(I121,3)),VALUE(RIGHT(I121,4)))</f>
        <v>1330</v>
      </c>
    </row>
    <row r="122" spans="1:23" s="9" customFormat="1" ht="27" customHeight="1" outlineLevel="3" x14ac:dyDescent="0.2">
      <c r="A122" s="23"/>
      <c r="B122" s="57" t="s">
        <v>207</v>
      </c>
      <c r="C122" s="58"/>
      <c r="D122" s="58"/>
      <c r="E122" s="24">
        <f>SUBTOTAL(9,E123:E129)</f>
        <v>3</v>
      </c>
      <c r="F122" s="25"/>
      <c r="G122" s="25"/>
      <c r="H122" s="25"/>
      <c r="I122" s="26"/>
      <c r="J122" s="25"/>
      <c r="K122" s="25"/>
      <c r="L122" s="25"/>
      <c r="M122" s="25"/>
      <c r="N122" s="25"/>
      <c r="O122" s="27"/>
      <c r="P122" s="28"/>
      <c r="Q122" s="28"/>
      <c r="R122" s="28"/>
      <c r="S122" s="25"/>
      <c r="T122" s="28"/>
      <c r="U122" s="25"/>
      <c r="V122" s="37"/>
      <c r="W122" s="42"/>
    </row>
    <row r="123" spans="1:23" s="35" customFormat="1" ht="11.25" outlineLevel="1" x14ac:dyDescent="0.2">
      <c r="A123" s="34"/>
      <c r="B123" s="59" t="s">
        <v>625</v>
      </c>
      <c r="C123" s="60" t="s">
        <v>623</v>
      </c>
      <c r="D123" s="60"/>
      <c r="E123" s="19">
        <f>SUBTOTAL(9,E125:E126)</f>
        <v>2</v>
      </c>
      <c r="F123" s="20"/>
      <c r="G123" s="20"/>
      <c r="H123" s="20"/>
      <c r="I123" s="21"/>
      <c r="J123" s="20"/>
      <c r="K123" s="20"/>
      <c r="L123" s="20"/>
      <c r="M123" s="20"/>
      <c r="N123" s="20"/>
      <c r="O123" s="22"/>
      <c r="P123" s="22"/>
      <c r="Q123" s="22"/>
      <c r="R123" s="22"/>
      <c r="S123" s="20"/>
      <c r="T123" s="22"/>
      <c r="U123" s="20"/>
      <c r="V123" s="38"/>
      <c r="W123" s="43"/>
    </row>
    <row r="124" spans="1:23" s="35" customFormat="1" ht="11.25" outlineLevel="2" x14ac:dyDescent="0.2">
      <c r="A124" s="33"/>
      <c r="B124" s="61" t="s">
        <v>247</v>
      </c>
      <c r="C124" s="62"/>
      <c r="D124" s="62"/>
      <c r="E124" s="29">
        <f>SUBTOTAL(9,E125:E126)</f>
        <v>2</v>
      </c>
      <c r="F124" s="30"/>
      <c r="G124" s="30"/>
      <c r="H124" s="30"/>
      <c r="I124" s="31"/>
      <c r="J124" s="30"/>
      <c r="K124" s="30"/>
      <c r="L124" s="30"/>
      <c r="M124" s="30"/>
      <c r="N124" s="30"/>
      <c r="O124" s="32"/>
      <c r="P124" s="32"/>
      <c r="Q124" s="32"/>
      <c r="R124" s="32"/>
      <c r="S124" s="30"/>
      <c r="T124" s="32"/>
      <c r="U124" s="30"/>
      <c r="V124" s="39"/>
      <c r="W124" s="43"/>
    </row>
    <row r="125" spans="1:23" s="55" customFormat="1" ht="258.75" customHeight="1" x14ac:dyDescent="0.2">
      <c r="A125" s="45">
        <v>7</v>
      </c>
      <c r="B125" s="46" t="s">
        <v>207</v>
      </c>
      <c r="C125" s="46" t="s">
        <v>1438</v>
      </c>
      <c r="D125" s="46" t="s">
        <v>1437</v>
      </c>
      <c r="E125" s="47">
        <v>1</v>
      </c>
      <c r="F125" s="48">
        <v>110</v>
      </c>
      <c r="G125" s="49" t="s">
        <v>566</v>
      </c>
      <c r="H125" s="49" t="s">
        <v>467</v>
      </c>
      <c r="I125" s="50">
        <v>20070711001474</v>
      </c>
      <c r="J125" s="51" t="s">
        <v>53</v>
      </c>
      <c r="K125" s="51" t="s">
        <v>54</v>
      </c>
      <c r="L125" s="51" t="s">
        <v>212</v>
      </c>
      <c r="M125" s="51" t="s">
        <v>347</v>
      </c>
      <c r="N125" s="51" t="s">
        <v>214</v>
      </c>
      <c r="O125" s="52">
        <v>20195418050.470001</v>
      </c>
      <c r="P125" s="52">
        <v>19935607634.119999</v>
      </c>
      <c r="Q125" s="52">
        <v>183325748.09</v>
      </c>
      <c r="R125" s="52">
        <v>10121350539.17</v>
      </c>
      <c r="S125" s="53" t="s">
        <v>1286</v>
      </c>
      <c r="T125" s="52">
        <v>30193000893.509998</v>
      </c>
      <c r="U125" s="51" t="s">
        <v>215</v>
      </c>
      <c r="V125" s="49" t="s">
        <v>906</v>
      </c>
      <c r="W125" s="54">
        <f>IF(OR(LEFT(I125)="7",LEFT(I125,1)="8"),VALUE(RIGHT(I125,3)),VALUE(RIGHT(I125,4)))</f>
        <v>1474</v>
      </c>
    </row>
    <row r="126" spans="1:23" s="55" customFormat="1" ht="165.75" customHeight="1" x14ac:dyDescent="0.2">
      <c r="A126" s="45">
        <v>7</v>
      </c>
      <c r="B126" s="46" t="s">
        <v>207</v>
      </c>
      <c r="C126" s="46" t="s">
        <v>1438</v>
      </c>
      <c r="D126" s="46" t="s">
        <v>1437</v>
      </c>
      <c r="E126" s="47">
        <v>1</v>
      </c>
      <c r="F126" s="48">
        <v>120</v>
      </c>
      <c r="G126" s="49" t="s">
        <v>208</v>
      </c>
      <c r="H126" s="49" t="s">
        <v>467</v>
      </c>
      <c r="I126" s="50">
        <v>700007120240</v>
      </c>
      <c r="J126" s="51" t="s">
        <v>209</v>
      </c>
      <c r="K126" s="51" t="s">
        <v>834</v>
      </c>
      <c r="L126" s="51" t="s">
        <v>212</v>
      </c>
      <c r="M126" s="51" t="s">
        <v>347</v>
      </c>
      <c r="N126" s="51" t="s">
        <v>726</v>
      </c>
      <c r="O126" s="52">
        <v>239672861.36000001</v>
      </c>
      <c r="P126" s="52">
        <v>0</v>
      </c>
      <c r="Q126" s="52">
        <v>2957039.68</v>
      </c>
      <c r="R126" s="52">
        <v>92915.92</v>
      </c>
      <c r="S126" s="53" t="s">
        <v>1287</v>
      </c>
      <c r="T126" s="52">
        <v>242536985.12</v>
      </c>
      <c r="U126" s="51" t="s">
        <v>215</v>
      </c>
      <c r="V126" s="49" t="s">
        <v>907</v>
      </c>
      <c r="W126" s="54">
        <f>IF(OR(LEFT(I126)="7",LEFT(I126,1)="8"),VALUE(RIGHT(I126,3)),VALUE(RIGHT(I126,4)))</f>
        <v>240</v>
      </c>
    </row>
    <row r="127" spans="1:23" s="35" customFormat="1" ht="11.25" outlineLevel="1" x14ac:dyDescent="0.2">
      <c r="A127" s="34"/>
      <c r="B127" s="59" t="s">
        <v>249</v>
      </c>
      <c r="C127" s="60"/>
      <c r="D127" s="60"/>
      <c r="E127" s="19">
        <f>SUBTOTAL(9,E128:E129)</f>
        <v>1</v>
      </c>
      <c r="F127" s="20"/>
      <c r="G127" s="20"/>
      <c r="H127" s="20"/>
      <c r="I127" s="21"/>
      <c r="J127" s="20"/>
      <c r="K127" s="20"/>
      <c r="L127" s="20"/>
      <c r="M127" s="20"/>
      <c r="N127" s="20"/>
      <c r="O127" s="22"/>
      <c r="P127" s="22"/>
      <c r="Q127" s="22"/>
      <c r="R127" s="22"/>
      <c r="S127" s="20"/>
      <c r="T127" s="22"/>
      <c r="U127" s="20"/>
      <c r="V127" s="38"/>
      <c r="W127" s="43"/>
    </row>
    <row r="128" spans="1:23" s="35" customFormat="1" ht="11.25" outlineLevel="2" x14ac:dyDescent="0.2">
      <c r="A128" s="33"/>
      <c r="B128" s="61" t="s">
        <v>247</v>
      </c>
      <c r="C128" s="62"/>
      <c r="D128" s="62"/>
      <c r="E128" s="29">
        <f>SUBTOTAL(9,E129:E129)</f>
        <v>1</v>
      </c>
      <c r="F128" s="30"/>
      <c r="G128" s="30"/>
      <c r="H128" s="30"/>
      <c r="I128" s="31"/>
      <c r="J128" s="30"/>
      <c r="K128" s="30"/>
      <c r="L128" s="30"/>
      <c r="M128" s="30"/>
      <c r="N128" s="30"/>
      <c r="O128" s="32"/>
      <c r="P128" s="32"/>
      <c r="Q128" s="32"/>
      <c r="R128" s="32"/>
      <c r="S128" s="30"/>
      <c r="T128" s="32"/>
      <c r="U128" s="30"/>
      <c r="V128" s="39"/>
      <c r="W128" s="43"/>
    </row>
    <row r="129" spans="1:23" s="55" customFormat="1" ht="165.75" customHeight="1" x14ac:dyDescent="0.2">
      <c r="A129" s="45">
        <v>7</v>
      </c>
      <c r="B129" s="46" t="s">
        <v>207</v>
      </c>
      <c r="C129" s="46" t="s">
        <v>1441</v>
      </c>
      <c r="D129" s="46" t="s">
        <v>1437</v>
      </c>
      <c r="E129" s="47">
        <v>1</v>
      </c>
      <c r="F129" s="48" t="s">
        <v>210</v>
      </c>
      <c r="G129" s="49" t="s">
        <v>595</v>
      </c>
      <c r="H129" s="49" t="s">
        <v>595</v>
      </c>
      <c r="I129" s="50" t="s">
        <v>836</v>
      </c>
      <c r="J129" s="51" t="s">
        <v>835</v>
      </c>
      <c r="K129" s="51" t="s">
        <v>837</v>
      </c>
      <c r="L129" s="51" t="s">
        <v>212</v>
      </c>
      <c r="M129" s="51" t="s">
        <v>347</v>
      </c>
      <c r="N129" s="51" t="s">
        <v>311</v>
      </c>
      <c r="O129" s="52">
        <v>96525873.640000001</v>
      </c>
      <c r="P129" s="52">
        <v>10594480629.610001</v>
      </c>
      <c r="Q129" s="52">
        <v>905057.68</v>
      </c>
      <c r="R129" s="52">
        <v>9159762146.0599995</v>
      </c>
      <c r="S129" s="53" t="s">
        <v>1288</v>
      </c>
      <c r="T129" s="52">
        <v>1532149414.8699999</v>
      </c>
      <c r="U129" s="51" t="s">
        <v>215</v>
      </c>
      <c r="V129" s="49" t="s">
        <v>908</v>
      </c>
      <c r="W129" s="54">
        <f>IF(OR(LEFT(I129)="7",LEFT(I129,1)="8"),VALUE(RIGHT(I129,3)),VALUE(RIGHT(I129,4)))</f>
        <v>1495</v>
      </c>
    </row>
    <row r="130" spans="1:23" s="9" customFormat="1" ht="33" customHeight="1" outlineLevel="3" x14ac:dyDescent="0.2">
      <c r="A130" s="23"/>
      <c r="B130" s="57" t="s">
        <v>1403</v>
      </c>
      <c r="C130" s="58"/>
      <c r="D130" s="58"/>
      <c r="E130" s="24">
        <f>SUBTOTAL(9,E133:F136)</f>
        <v>3</v>
      </c>
      <c r="F130" s="25"/>
      <c r="G130" s="25"/>
      <c r="H130" s="25"/>
      <c r="I130" s="26"/>
      <c r="J130" s="25"/>
      <c r="K130" s="25"/>
      <c r="L130" s="25"/>
      <c r="M130" s="25"/>
      <c r="N130" s="25"/>
      <c r="O130" s="27"/>
      <c r="P130" s="28"/>
      <c r="Q130" s="28"/>
      <c r="R130" s="28"/>
      <c r="S130" s="25"/>
      <c r="T130" s="28"/>
      <c r="U130" s="25"/>
      <c r="V130" s="37"/>
      <c r="W130" s="42"/>
    </row>
    <row r="131" spans="1:23" s="35" customFormat="1" ht="11.25" outlineLevel="1" x14ac:dyDescent="0.2">
      <c r="A131" s="34"/>
      <c r="B131" s="59" t="s">
        <v>625</v>
      </c>
      <c r="C131" s="60" t="s">
        <v>623</v>
      </c>
      <c r="D131" s="60"/>
      <c r="E131" s="19">
        <f>SUBTOTAL(9,E133:E134)</f>
        <v>2</v>
      </c>
      <c r="F131" s="20"/>
      <c r="G131" s="20"/>
      <c r="H131" s="20"/>
      <c r="I131" s="21"/>
      <c r="J131" s="20"/>
      <c r="K131" s="20"/>
      <c r="L131" s="20"/>
      <c r="M131" s="20"/>
      <c r="N131" s="20"/>
      <c r="O131" s="22"/>
      <c r="P131" s="22"/>
      <c r="Q131" s="22"/>
      <c r="R131" s="22"/>
      <c r="S131" s="20"/>
      <c r="T131" s="22"/>
      <c r="U131" s="20"/>
      <c r="V131" s="38"/>
      <c r="W131" s="43"/>
    </row>
    <row r="132" spans="1:23" s="35" customFormat="1" ht="11.25" outlineLevel="2" x14ac:dyDescent="0.2">
      <c r="A132" s="33"/>
      <c r="B132" s="61" t="s">
        <v>247</v>
      </c>
      <c r="C132" s="62"/>
      <c r="D132" s="62"/>
      <c r="E132" s="29">
        <f>SUBTOTAL(9,E133:E134)</f>
        <v>2</v>
      </c>
      <c r="F132" s="30"/>
      <c r="G132" s="30"/>
      <c r="H132" s="30"/>
      <c r="I132" s="31"/>
      <c r="J132" s="30"/>
      <c r="K132" s="30"/>
      <c r="L132" s="30"/>
      <c r="M132" s="30"/>
      <c r="N132" s="30"/>
      <c r="O132" s="32"/>
      <c r="P132" s="32"/>
      <c r="Q132" s="32"/>
      <c r="R132" s="32"/>
      <c r="S132" s="30"/>
      <c r="T132" s="32"/>
      <c r="U132" s="30"/>
      <c r="V132" s="39"/>
      <c r="W132" s="43"/>
    </row>
    <row r="133" spans="1:23" s="55" customFormat="1" ht="309.75" customHeight="1" x14ac:dyDescent="0.2">
      <c r="A133" s="45">
        <v>8</v>
      </c>
      <c r="B133" s="46" t="s">
        <v>596</v>
      </c>
      <c r="C133" s="46" t="s">
        <v>1438</v>
      </c>
      <c r="D133" s="46" t="s">
        <v>1437</v>
      </c>
      <c r="E133" s="47">
        <v>1</v>
      </c>
      <c r="F133" s="48" t="s">
        <v>597</v>
      </c>
      <c r="G133" s="49" t="s">
        <v>598</v>
      </c>
      <c r="H133" s="49" t="s">
        <v>598</v>
      </c>
      <c r="I133" s="50" t="s">
        <v>599</v>
      </c>
      <c r="J133" s="51" t="s">
        <v>600</v>
      </c>
      <c r="K133" s="51" t="s">
        <v>684</v>
      </c>
      <c r="L133" s="51" t="s">
        <v>642</v>
      </c>
      <c r="M133" s="51" t="s">
        <v>780</v>
      </c>
      <c r="N133" s="51" t="s">
        <v>214</v>
      </c>
      <c r="O133" s="52">
        <v>33299904.059999999</v>
      </c>
      <c r="P133" s="52">
        <v>216538.03</v>
      </c>
      <c r="Q133" s="52">
        <v>912254.52</v>
      </c>
      <c r="R133" s="52">
        <v>860394.95</v>
      </c>
      <c r="S133" s="53" t="s">
        <v>1289</v>
      </c>
      <c r="T133" s="52">
        <v>33568301.659999996</v>
      </c>
      <c r="U133" s="51" t="s">
        <v>619</v>
      </c>
      <c r="V133" s="49" t="s">
        <v>1685</v>
      </c>
      <c r="W133" s="54">
        <f>IF(OR(LEFT(I133)="7",LEFT(I133,1)="8"),VALUE(RIGHT(I133,3)),VALUE(RIGHT(I133,4)))</f>
        <v>1303</v>
      </c>
    </row>
    <row r="134" spans="1:23" s="55" customFormat="1" ht="258.75" customHeight="1" x14ac:dyDescent="0.2">
      <c r="A134" s="45">
        <v>8</v>
      </c>
      <c r="B134" s="46" t="s">
        <v>596</v>
      </c>
      <c r="C134" s="46" t="s">
        <v>1438</v>
      </c>
      <c r="D134" s="46" t="s">
        <v>1437</v>
      </c>
      <c r="E134" s="47">
        <v>1</v>
      </c>
      <c r="F134" s="48" t="s">
        <v>777</v>
      </c>
      <c r="G134" s="49" t="s">
        <v>645</v>
      </c>
      <c r="H134" s="49" t="s">
        <v>645</v>
      </c>
      <c r="I134" s="50" t="s">
        <v>646</v>
      </c>
      <c r="J134" s="51" t="s">
        <v>71</v>
      </c>
      <c r="K134" s="51" t="s">
        <v>428</v>
      </c>
      <c r="L134" s="51" t="s">
        <v>642</v>
      </c>
      <c r="M134" s="51" t="s">
        <v>356</v>
      </c>
      <c r="N134" s="51" t="s">
        <v>611</v>
      </c>
      <c r="O134" s="52">
        <v>193557393.12</v>
      </c>
      <c r="P134" s="52">
        <v>1168587.68</v>
      </c>
      <c r="Q134" s="52">
        <v>5769057.2999999998</v>
      </c>
      <c r="R134" s="52">
        <v>19448118.52</v>
      </c>
      <c r="S134" s="53" t="s">
        <v>1409</v>
      </c>
      <c r="T134" s="52">
        <v>181046919.58000001</v>
      </c>
      <c r="U134" s="51" t="s">
        <v>619</v>
      </c>
      <c r="V134" s="49" t="s">
        <v>909</v>
      </c>
      <c r="W134" s="54">
        <f>IF(OR(LEFT(I134)="7",LEFT(I134,1)="8"),VALUE(RIGHT(I134,3)),VALUE(RIGHT(I134,4)))</f>
        <v>1396</v>
      </c>
    </row>
    <row r="135" spans="1:23" s="35" customFormat="1" ht="11.25" outlineLevel="2" x14ac:dyDescent="0.2">
      <c r="A135" s="33"/>
      <c r="B135" s="61" t="s">
        <v>250</v>
      </c>
      <c r="C135" s="62"/>
      <c r="D135" s="62"/>
      <c r="E135" s="29">
        <f>SUBTOTAL(9,E136)</f>
        <v>1</v>
      </c>
      <c r="F135" s="30"/>
      <c r="G135" s="30"/>
      <c r="H135" s="30"/>
      <c r="I135" s="31"/>
      <c r="J135" s="30"/>
      <c r="K135" s="30"/>
      <c r="L135" s="30"/>
      <c r="M135" s="30"/>
      <c r="N135" s="30"/>
      <c r="O135" s="32"/>
      <c r="P135" s="32"/>
      <c r="Q135" s="32"/>
      <c r="R135" s="32"/>
      <c r="S135" s="30"/>
      <c r="T135" s="32"/>
      <c r="U135" s="30"/>
      <c r="V135" s="39"/>
      <c r="W135" s="43"/>
    </row>
    <row r="136" spans="1:23" s="55" customFormat="1" ht="228.75" customHeight="1" x14ac:dyDescent="0.2">
      <c r="A136" s="45">
        <v>8</v>
      </c>
      <c r="B136" s="46" t="s">
        <v>596</v>
      </c>
      <c r="C136" s="46" t="s">
        <v>1438</v>
      </c>
      <c r="D136" s="46" t="s">
        <v>1446</v>
      </c>
      <c r="E136" s="47">
        <v>1</v>
      </c>
      <c r="F136" s="48" t="s">
        <v>1009</v>
      </c>
      <c r="G136" s="49" t="s">
        <v>1010</v>
      </c>
      <c r="H136" s="49" t="s">
        <v>475</v>
      </c>
      <c r="I136" s="50" t="s">
        <v>476</v>
      </c>
      <c r="J136" s="51" t="s">
        <v>72</v>
      </c>
      <c r="K136" s="51" t="s">
        <v>429</v>
      </c>
      <c r="L136" s="51" t="s">
        <v>642</v>
      </c>
      <c r="M136" s="51" t="s">
        <v>585</v>
      </c>
      <c r="N136" s="51" t="s">
        <v>611</v>
      </c>
      <c r="O136" s="52">
        <v>306502.39</v>
      </c>
      <c r="P136" s="52">
        <v>0</v>
      </c>
      <c r="Q136" s="52">
        <v>2469.91</v>
      </c>
      <c r="R136" s="52">
        <v>218493.84</v>
      </c>
      <c r="S136" s="53" t="s">
        <v>1686</v>
      </c>
      <c r="T136" s="52">
        <v>90478.46</v>
      </c>
      <c r="U136" s="51" t="s">
        <v>619</v>
      </c>
      <c r="V136" s="49" t="s">
        <v>910</v>
      </c>
      <c r="W136" s="54">
        <f>IF(OR(LEFT(I136)="7",LEFT(I136,1)="8"),VALUE(RIGHT(I136,3)),VALUE(RIGHT(I136,4)))</f>
        <v>133</v>
      </c>
    </row>
    <row r="137" spans="1:23" s="9" customFormat="1" ht="33" customHeight="1" outlineLevel="3" x14ac:dyDescent="0.2">
      <c r="A137" s="23"/>
      <c r="B137" s="57" t="s">
        <v>602</v>
      </c>
      <c r="C137" s="58"/>
      <c r="D137" s="58"/>
      <c r="E137" s="24">
        <f>SUBTOTAL(9,E140:E164)</f>
        <v>21</v>
      </c>
      <c r="F137" s="25"/>
      <c r="G137" s="25"/>
      <c r="H137" s="25"/>
      <c r="I137" s="26"/>
      <c r="J137" s="25"/>
      <c r="K137" s="25"/>
      <c r="L137" s="25"/>
      <c r="M137" s="25"/>
      <c r="N137" s="25"/>
      <c r="O137" s="27"/>
      <c r="P137" s="28"/>
      <c r="Q137" s="28"/>
      <c r="R137" s="28"/>
      <c r="S137" s="25"/>
      <c r="T137" s="28"/>
      <c r="U137" s="25"/>
      <c r="V137" s="37"/>
      <c r="W137" s="42"/>
    </row>
    <row r="138" spans="1:23" s="35" customFormat="1" ht="11.25" outlineLevel="1" x14ac:dyDescent="0.2">
      <c r="A138" s="34"/>
      <c r="B138" s="59" t="s">
        <v>625</v>
      </c>
      <c r="C138" s="60" t="s">
        <v>623</v>
      </c>
      <c r="D138" s="60"/>
      <c r="E138" s="19">
        <f>SUBTOTAL(9,E140:E160)</f>
        <v>19</v>
      </c>
      <c r="F138" s="20"/>
      <c r="G138" s="20"/>
      <c r="H138" s="20"/>
      <c r="I138" s="21"/>
      <c r="J138" s="20"/>
      <c r="K138" s="20"/>
      <c r="L138" s="20"/>
      <c r="M138" s="20"/>
      <c r="N138" s="20"/>
      <c r="O138" s="22"/>
      <c r="P138" s="22"/>
      <c r="Q138" s="22"/>
      <c r="R138" s="22"/>
      <c r="S138" s="20"/>
      <c r="T138" s="22"/>
      <c r="U138" s="20"/>
      <c r="V138" s="38"/>
      <c r="W138" s="43"/>
    </row>
    <row r="139" spans="1:23" s="35" customFormat="1" ht="11.25" outlineLevel="2" x14ac:dyDescent="0.2">
      <c r="A139" s="33"/>
      <c r="B139" s="61" t="s">
        <v>247</v>
      </c>
      <c r="C139" s="62"/>
      <c r="D139" s="62"/>
      <c r="E139" s="29">
        <f>SUBTOTAL(9,E140:E150)</f>
        <v>11</v>
      </c>
      <c r="F139" s="30"/>
      <c r="G139" s="30"/>
      <c r="H139" s="30"/>
      <c r="I139" s="31"/>
      <c r="J139" s="30"/>
      <c r="K139" s="30"/>
      <c r="L139" s="30"/>
      <c r="M139" s="30"/>
      <c r="N139" s="30"/>
      <c r="O139" s="32"/>
      <c r="P139" s="32"/>
      <c r="Q139" s="32"/>
      <c r="R139" s="32"/>
      <c r="S139" s="30"/>
      <c r="T139" s="32"/>
      <c r="U139" s="30"/>
      <c r="V139" s="39"/>
      <c r="W139" s="43"/>
    </row>
    <row r="140" spans="1:23" s="55" customFormat="1" ht="409.6" customHeight="1" x14ac:dyDescent="0.2">
      <c r="A140" s="45">
        <v>9</v>
      </c>
      <c r="B140" s="46" t="s">
        <v>602</v>
      </c>
      <c r="C140" s="46" t="s">
        <v>1438</v>
      </c>
      <c r="D140" s="46" t="s">
        <v>1437</v>
      </c>
      <c r="E140" s="47">
        <v>1</v>
      </c>
      <c r="F140" s="48">
        <v>300</v>
      </c>
      <c r="G140" s="49" t="s">
        <v>1247</v>
      </c>
      <c r="H140" s="49" t="s">
        <v>467</v>
      </c>
      <c r="I140" s="50">
        <v>20170930001600</v>
      </c>
      <c r="J140" s="51" t="s">
        <v>1248</v>
      </c>
      <c r="K140" s="51" t="s">
        <v>1249</v>
      </c>
      <c r="L140" s="51" t="s">
        <v>212</v>
      </c>
      <c r="M140" s="51" t="s">
        <v>347</v>
      </c>
      <c r="N140" s="51" t="s">
        <v>606</v>
      </c>
      <c r="O140" s="52">
        <v>137927846.72999999</v>
      </c>
      <c r="P140" s="52">
        <v>0</v>
      </c>
      <c r="Q140" s="52">
        <v>4596719.3600000003</v>
      </c>
      <c r="R140" s="52">
        <v>573915.51</v>
      </c>
      <c r="S140" s="53" t="s">
        <v>1465</v>
      </c>
      <c r="T140" s="52">
        <v>141950650.58000001</v>
      </c>
      <c r="U140" s="51" t="s">
        <v>619</v>
      </c>
      <c r="V140" s="49" t="s">
        <v>1250</v>
      </c>
      <c r="W140" s="54">
        <f>IF(OR(LEFT(I140)="7",LEFT(I140,1)="8"),VALUE(RIGHT(I140,3)),VALUE(RIGHT(I140,4)))</f>
        <v>1600</v>
      </c>
    </row>
    <row r="141" spans="1:23" s="55" customFormat="1" ht="267.75" customHeight="1" x14ac:dyDescent="0.2">
      <c r="A141" s="45">
        <v>9</v>
      </c>
      <c r="B141" s="46" t="s">
        <v>602</v>
      </c>
      <c r="C141" s="46" t="s">
        <v>1438</v>
      </c>
      <c r="D141" s="46" t="s">
        <v>1437</v>
      </c>
      <c r="E141" s="47">
        <v>1</v>
      </c>
      <c r="F141" s="48">
        <v>311</v>
      </c>
      <c r="G141" s="49" t="s">
        <v>603</v>
      </c>
      <c r="H141" s="49" t="s">
        <v>467</v>
      </c>
      <c r="I141" s="50" t="s">
        <v>604</v>
      </c>
      <c r="J141" s="51" t="s">
        <v>605</v>
      </c>
      <c r="K141" s="51" t="s">
        <v>366</v>
      </c>
      <c r="L141" s="51" t="s">
        <v>212</v>
      </c>
      <c r="M141" s="51" t="s">
        <v>618</v>
      </c>
      <c r="N141" s="51" t="s">
        <v>726</v>
      </c>
      <c r="O141" s="52">
        <v>0</v>
      </c>
      <c r="P141" s="52">
        <v>0</v>
      </c>
      <c r="Q141" s="52">
        <v>0</v>
      </c>
      <c r="R141" s="52">
        <v>0</v>
      </c>
      <c r="S141" s="53" t="s">
        <v>1291</v>
      </c>
      <c r="T141" s="52">
        <v>0</v>
      </c>
      <c r="U141" s="51" t="s">
        <v>215</v>
      </c>
      <c r="V141" s="49" t="s">
        <v>1410</v>
      </c>
      <c r="W141" s="54">
        <f>IF(OR(LEFT(I141)="7",LEFT(I141,1)="8"),VALUE(RIGHT(I141,3)),VALUE(RIGHT(I141,4)))</f>
        <v>53</v>
      </c>
    </row>
    <row r="142" spans="1:23" s="55" customFormat="1" ht="165.75" customHeight="1" x14ac:dyDescent="0.2">
      <c r="A142" s="45">
        <v>9</v>
      </c>
      <c r="B142" s="46" t="s">
        <v>602</v>
      </c>
      <c r="C142" s="46" t="s">
        <v>1438</v>
      </c>
      <c r="D142" s="46" t="s">
        <v>1437</v>
      </c>
      <c r="E142" s="47">
        <v>1</v>
      </c>
      <c r="F142" s="48">
        <v>411</v>
      </c>
      <c r="G142" s="49" t="s">
        <v>1011</v>
      </c>
      <c r="H142" s="49" t="s">
        <v>467</v>
      </c>
      <c r="I142" s="50">
        <v>20020941101304</v>
      </c>
      <c r="J142" s="51" t="s">
        <v>367</v>
      </c>
      <c r="K142" s="51" t="s">
        <v>432</v>
      </c>
      <c r="L142" s="51" t="s">
        <v>212</v>
      </c>
      <c r="M142" s="51" t="s">
        <v>618</v>
      </c>
      <c r="N142" s="51" t="s">
        <v>606</v>
      </c>
      <c r="O142" s="52">
        <v>21680930.989999998</v>
      </c>
      <c r="P142" s="52">
        <v>0</v>
      </c>
      <c r="Q142" s="52">
        <v>274432.15999999997</v>
      </c>
      <c r="R142" s="52">
        <v>21955363.149999999</v>
      </c>
      <c r="S142" s="53" t="s">
        <v>1520</v>
      </c>
      <c r="T142" s="52">
        <v>0</v>
      </c>
      <c r="U142" s="51" t="s">
        <v>619</v>
      </c>
      <c r="V142" s="49" t="s">
        <v>1521</v>
      </c>
      <c r="W142" s="54">
        <f>IF(OR(LEFT(I142)="7",LEFT(I142,1)="8"),VALUE(RIGHT(I142,3)),VALUE(RIGHT(I142,4)))</f>
        <v>1304</v>
      </c>
    </row>
    <row r="143" spans="1:23" s="55" customFormat="1" ht="240.75" customHeight="1" x14ac:dyDescent="0.2">
      <c r="A143" s="45">
        <v>9</v>
      </c>
      <c r="B143" s="46" t="s">
        <v>602</v>
      </c>
      <c r="C143" s="46" t="s">
        <v>1438</v>
      </c>
      <c r="D143" s="46" t="s">
        <v>1437</v>
      </c>
      <c r="E143" s="47">
        <v>1</v>
      </c>
      <c r="F143" s="48">
        <v>415</v>
      </c>
      <c r="G143" s="49" t="s">
        <v>991</v>
      </c>
      <c r="H143" s="49" t="s">
        <v>467</v>
      </c>
      <c r="I143" s="50">
        <v>20020911301297</v>
      </c>
      <c r="J143" s="51" t="s">
        <v>430</v>
      </c>
      <c r="K143" s="51" t="s">
        <v>431</v>
      </c>
      <c r="L143" s="51" t="s">
        <v>212</v>
      </c>
      <c r="M143" s="51" t="s">
        <v>618</v>
      </c>
      <c r="N143" s="51" t="s">
        <v>606</v>
      </c>
      <c r="O143" s="52">
        <v>5786437917.1499996</v>
      </c>
      <c r="P143" s="52">
        <v>447000000</v>
      </c>
      <c r="Q143" s="52">
        <v>119589571.25</v>
      </c>
      <c r="R143" s="52">
        <v>6352834007.9499998</v>
      </c>
      <c r="S143" s="53" t="s">
        <v>1290</v>
      </c>
      <c r="T143" s="52">
        <v>193480.45</v>
      </c>
      <c r="U143" s="51" t="s">
        <v>619</v>
      </c>
      <c r="V143" s="49" t="s">
        <v>1687</v>
      </c>
      <c r="W143" s="54">
        <f>IF(OR(LEFT(I143)="7",LEFT(I143,1)="8"),VALUE(RIGHT(I143,3)),VALUE(RIGHT(I143,4)))</f>
        <v>1297</v>
      </c>
    </row>
    <row r="144" spans="1:23" s="55" customFormat="1" ht="327.75" customHeight="1" x14ac:dyDescent="0.2">
      <c r="A144" s="45">
        <v>9</v>
      </c>
      <c r="B144" s="46" t="s">
        <v>602</v>
      </c>
      <c r="C144" s="46" t="s">
        <v>1438</v>
      </c>
      <c r="D144" s="46" t="s">
        <v>1437</v>
      </c>
      <c r="E144" s="47">
        <v>1</v>
      </c>
      <c r="F144" s="48">
        <v>500</v>
      </c>
      <c r="G144" s="49" t="s">
        <v>1251</v>
      </c>
      <c r="H144" s="49" t="s">
        <v>467</v>
      </c>
      <c r="I144" s="50">
        <v>20170950001599</v>
      </c>
      <c r="J144" s="51" t="s">
        <v>1252</v>
      </c>
      <c r="K144" s="51" t="s">
        <v>1253</v>
      </c>
      <c r="L144" s="51" t="s">
        <v>212</v>
      </c>
      <c r="M144" s="51" t="s">
        <v>347</v>
      </c>
      <c r="N144" s="51" t="s">
        <v>606</v>
      </c>
      <c r="O144" s="52">
        <v>3904716436.75</v>
      </c>
      <c r="P144" s="52">
        <v>2310185171</v>
      </c>
      <c r="Q144" s="52">
        <v>67220125.980000004</v>
      </c>
      <c r="R144" s="52">
        <v>6282121733.7299995</v>
      </c>
      <c r="S144" s="53" t="s">
        <v>1688</v>
      </c>
      <c r="T144" s="52">
        <v>0</v>
      </c>
      <c r="U144" s="51" t="s">
        <v>619</v>
      </c>
      <c r="V144" s="49" t="s">
        <v>1522</v>
      </c>
      <c r="W144" s="54">
        <f>IF(OR(LEFT(I144)="7",LEFT(I144,1)="8"),VALUE(RIGHT(I144,3)),VALUE(RIGHT(I144,4)))</f>
        <v>1599</v>
      </c>
    </row>
    <row r="145" spans="1:23" s="55" customFormat="1" ht="327.75" customHeight="1" x14ac:dyDescent="0.2">
      <c r="A145" s="45">
        <v>9</v>
      </c>
      <c r="B145" s="46" t="s">
        <v>602</v>
      </c>
      <c r="C145" s="46" t="s">
        <v>1438</v>
      </c>
      <c r="D145" s="46" t="s">
        <v>1437</v>
      </c>
      <c r="E145" s="47">
        <v>1</v>
      </c>
      <c r="F145" s="48" t="s">
        <v>369</v>
      </c>
      <c r="G145" s="49" t="s">
        <v>370</v>
      </c>
      <c r="H145" s="49" t="s">
        <v>370</v>
      </c>
      <c r="I145" s="50" t="s">
        <v>371</v>
      </c>
      <c r="J145" s="51" t="s">
        <v>490</v>
      </c>
      <c r="K145" s="51" t="s">
        <v>340</v>
      </c>
      <c r="L145" s="51" t="s">
        <v>642</v>
      </c>
      <c r="M145" s="51" t="s">
        <v>780</v>
      </c>
      <c r="N145" s="51" t="s">
        <v>726</v>
      </c>
      <c r="O145" s="52">
        <v>19548159.539999999</v>
      </c>
      <c r="P145" s="52">
        <v>23196005.559999999</v>
      </c>
      <c r="Q145" s="52">
        <v>544110.79</v>
      </c>
      <c r="R145" s="52">
        <v>16564323.189999999</v>
      </c>
      <c r="S145" s="53" t="s">
        <v>1523</v>
      </c>
      <c r="T145" s="52">
        <v>26723952.699999999</v>
      </c>
      <c r="U145" s="51" t="s">
        <v>619</v>
      </c>
      <c r="V145" s="49" t="s">
        <v>1689</v>
      </c>
      <c r="W145" s="54">
        <f>IF(OR(LEFT(I145)="7",LEFT(I145,1)="8"),VALUE(RIGHT(I145,3)),VALUE(RIGHT(I145,4)))</f>
        <v>961</v>
      </c>
    </row>
    <row r="146" spans="1:23" s="55" customFormat="1" ht="165.75" customHeight="1" x14ac:dyDescent="0.2">
      <c r="A146" s="45">
        <v>9</v>
      </c>
      <c r="B146" s="46" t="s">
        <v>602</v>
      </c>
      <c r="C146" s="46" t="s">
        <v>1438</v>
      </c>
      <c r="D146" s="46" t="s">
        <v>1437</v>
      </c>
      <c r="E146" s="47">
        <v>1</v>
      </c>
      <c r="F146" s="48" t="s">
        <v>369</v>
      </c>
      <c r="G146" s="49" t="s">
        <v>370</v>
      </c>
      <c r="H146" s="49" t="s">
        <v>370</v>
      </c>
      <c r="I146" s="50" t="s">
        <v>372</v>
      </c>
      <c r="J146" s="51" t="s">
        <v>17</v>
      </c>
      <c r="K146" s="51" t="s">
        <v>373</v>
      </c>
      <c r="L146" s="51" t="s">
        <v>642</v>
      </c>
      <c r="M146" s="51" t="s">
        <v>356</v>
      </c>
      <c r="N146" s="51" t="s">
        <v>606</v>
      </c>
      <c r="O146" s="52">
        <v>109337385.08</v>
      </c>
      <c r="P146" s="52">
        <v>0</v>
      </c>
      <c r="Q146" s="52">
        <v>2318243.61</v>
      </c>
      <c r="R146" s="52">
        <v>111655628</v>
      </c>
      <c r="S146" s="53" t="s">
        <v>1690</v>
      </c>
      <c r="T146" s="52">
        <v>0.69</v>
      </c>
      <c r="U146" s="51" t="s">
        <v>619</v>
      </c>
      <c r="V146" s="49" t="s">
        <v>1691</v>
      </c>
      <c r="W146" s="54">
        <f>IF(OR(LEFT(I146)="7",LEFT(I146,1)="8"),VALUE(RIGHT(I146,3)),VALUE(RIGHT(I146,4)))</f>
        <v>1406</v>
      </c>
    </row>
    <row r="147" spans="1:23" s="55" customFormat="1" ht="165.75" customHeight="1" x14ac:dyDescent="0.2">
      <c r="A147" s="45">
        <v>9</v>
      </c>
      <c r="B147" s="46" t="s">
        <v>602</v>
      </c>
      <c r="C147" s="46" t="s">
        <v>1438</v>
      </c>
      <c r="D147" s="46" t="s">
        <v>1437</v>
      </c>
      <c r="E147" s="47">
        <v>1</v>
      </c>
      <c r="F147" s="48" t="s">
        <v>369</v>
      </c>
      <c r="G147" s="49" t="s">
        <v>370</v>
      </c>
      <c r="H147" s="49" t="s">
        <v>370</v>
      </c>
      <c r="I147" s="50" t="s">
        <v>26</v>
      </c>
      <c r="J147" s="51" t="s">
        <v>1051</v>
      </c>
      <c r="K147" s="51" t="s">
        <v>1052</v>
      </c>
      <c r="L147" s="51" t="s">
        <v>642</v>
      </c>
      <c r="M147" s="51" t="s">
        <v>356</v>
      </c>
      <c r="N147" s="51" t="s">
        <v>726</v>
      </c>
      <c r="O147" s="52">
        <v>6720288.96</v>
      </c>
      <c r="P147" s="52">
        <v>0</v>
      </c>
      <c r="Q147" s="52">
        <v>81893.88</v>
      </c>
      <c r="R147" s="52">
        <v>6802181.8700000001</v>
      </c>
      <c r="S147" s="53" t="s">
        <v>1692</v>
      </c>
      <c r="T147" s="52">
        <v>0.97</v>
      </c>
      <c r="U147" s="51" t="s">
        <v>619</v>
      </c>
      <c r="V147" s="49" t="s">
        <v>1693</v>
      </c>
      <c r="W147" s="54">
        <f>IF(OR(LEFT(I147)="7",LEFT(I147,1)="8"),VALUE(RIGHT(I147,3)),VALUE(RIGHT(I147,4)))</f>
        <v>1482</v>
      </c>
    </row>
    <row r="148" spans="1:23" s="55" customFormat="1" ht="165.75" customHeight="1" x14ac:dyDescent="0.2">
      <c r="A148" s="45">
        <v>9</v>
      </c>
      <c r="B148" s="46" t="s">
        <v>602</v>
      </c>
      <c r="C148" s="46" t="s">
        <v>1438</v>
      </c>
      <c r="D148" s="46" t="s">
        <v>1437</v>
      </c>
      <c r="E148" s="47">
        <v>1</v>
      </c>
      <c r="F148" s="48" t="s">
        <v>562</v>
      </c>
      <c r="G148" s="49" t="s">
        <v>563</v>
      </c>
      <c r="H148" s="49" t="s">
        <v>563</v>
      </c>
      <c r="I148" s="50" t="s">
        <v>564</v>
      </c>
      <c r="J148" s="51" t="s">
        <v>626</v>
      </c>
      <c r="K148" s="51" t="s">
        <v>342</v>
      </c>
      <c r="L148" s="51" t="s">
        <v>212</v>
      </c>
      <c r="M148" s="51" t="s">
        <v>618</v>
      </c>
      <c r="N148" s="51" t="s">
        <v>726</v>
      </c>
      <c r="O148" s="52">
        <v>1910816.49</v>
      </c>
      <c r="P148" s="52">
        <v>0</v>
      </c>
      <c r="Q148" s="52">
        <v>286188.84000000003</v>
      </c>
      <c r="R148" s="52">
        <v>147683.60999999999</v>
      </c>
      <c r="S148" s="53" t="s">
        <v>1694</v>
      </c>
      <c r="T148" s="52">
        <v>2049321.72</v>
      </c>
      <c r="U148" s="51" t="s">
        <v>619</v>
      </c>
      <c r="V148" s="49" t="s">
        <v>1695</v>
      </c>
      <c r="W148" s="54">
        <f>IF(OR(LEFT(I148)="7",LEFT(I148,1)="8"),VALUE(RIGHT(I148,3)),VALUE(RIGHT(I148,4)))</f>
        <v>57</v>
      </c>
    </row>
    <row r="149" spans="1:23" s="55" customFormat="1" ht="165.75" customHeight="1" x14ac:dyDescent="0.2">
      <c r="A149" s="45">
        <v>9</v>
      </c>
      <c r="B149" s="46" t="s">
        <v>602</v>
      </c>
      <c r="C149" s="46" t="s">
        <v>1438</v>
      </c>
      <c r="D149" s="46" t="s">
        <v>1437</v>
      </c>
      <c r="E149" s="47">
        <v>1</v>
      </c>
      <c r="F149" s="48" t="s">
        <v>562</v>
      </c>
      <c r="G149" s="49" t="s">
        <v>563</v>
      </c>
      <c r="H149" s="49" t="s">
        <v>563</v>
      </c>
      <c r="I149" s="50" t="s">
        <v>627</v>
      </c>
      <c r="J149" s="51" t="s">
        <v>628</v>
      </c>
      <c r="K149" s="51" t="s">
        <v>341</v>
      </c>
      <c r="L149" s="51" t="s">
        <v>212</v>
      </c>
      <c r="M149" s="51" t="s">
        <v>213</v>
      </c>
      <c r="N149" s="51" t="s">
        <v>311</v>
      </c>
      <c r="O149" s="52">
        <v>212529162.52000001</v>
      </c>
      <c r="P149" s="52">
        <v>1350656220.04</v>
      </c>
      <c r="Q149" s="52">
        <v>9170260.0800000001</v>
      </c>
      <c r="R149" s="52">
        <v>1316062285.54</v>
      </c>
      <c r="S149" s="53" t="s">
        <v>1696</v>
      </c>
      <c r="T149" s="52">
        <v>256293357.09999999</v>
      </c>
      <c r="U149" s="51" t="s">
        <v>619</v>
      </c>
      <c r="V149" s="49" t="s">
        <v>1697</v>
      </c>
      <c r="W149" s="54">
        <f>IF(OR(LEFT(I149)="7",LEFT(I149,1)="8"),VALUE(RIGHT(I149,3)),VALUE(RIGHT(I149,4)))</f>
        <v>731</v>
      </c>
    </row>
    <row r="150" spans="1:23" s="55" customFormat="1" ht="204.75" customHeight="1" x14ac:dyDescent="0.2">
      <c r="A150" s="45">
        <v>9</v>
      </c>
      <c r="B150" s="46" t="s">
        <v>602</v>
      </c>
      <c r="C150" s="46" t="s">
        <v>1438</v>
      </c>
      <c r="D150" s="46" t="s">
        <v>1437</v>
      </c>
      <c r="E150" s="47">
        <v>1</v>
      </c>
      <c r="F150" s="48" t="s">
        <v>1080</v>
      </c>
      <c r="G150" s="49" t="s">
        <v>1081</v>
      </c>
      <c r="H150" s="49" t="s">
        <v>1081</v>
      </c>
      <c r="I150" s="50" t="s">
        <v>1082</v>
      </c>
      <c r="J150" s="51" t="s">
        <v>1083</v>
      </c>
      <c r="K150" s="51" t="s">
        <v>1084</v>
      </c>
      <c r="L150" s="51" t="s">
        <v>212</v>
      </c>
      <c r="M150" s="51" t="s">
        <v>213</v>
      </c>
      <c r="N150" s="51" t="s">
        <v>606</v>
      </c>
      <c r="O150" s="52">
        <v>27686918284.130001</v>
      </c>
      <c r="P150" s="52">
        <v>0</v>
      </c>
      <c r="Q150" s="52">
        <v>255505275.5</v>
      </c>
      <c r="R150" s="52">
        <v>25326782358.32</v>
      </c>
      <c r="S150" s="53" t="s">
        <v>1698</v>
      </c>
      <c r="T150" s="52">
        <v>2615641201.3099999</v>
      </c>
      <c r="U150" s="51" t="s">
        <v>619</v>
      </c>
      <c r="V150" s="49" t="s">
        <v>1699</v>
      </c>
      <c r="W150" s="54">
        <f>IF(OR(LEFT(I150)="7",LEFT(I150,1)="8"),VALUE(RIGHT(I150,3)),VALUE(RIGHT(I150,4)))</f>
        <v>1581</v>
      </c>
    </row>
    <row r="151" spans="1:23" s="35" customFormat="1" ht="11.25" outlineLevel="2" x14ac:dyDescent="0.2">
      <c r="A151" s="33"/>
      <c r="B151" s="61" t="s">
        <v>248</v>
      </c>
      <c r="C151" s="62"/>
      <c r="D151" s="62"/>
      <c r="E151" s="29">
        <f>SUBTOTAL(9,E152:E153)</f>
        <v>2</v>
      </c>
      <c r="F151" s="30"/>
      <c r="G151" s="30"/>
      <c r="H151" s="30"/>
      <c r="I151" s="31"/>
      <c r="J151" s="30"/>
      <c r="K151" s="30"/>
      <c r="L151" s="30"/>
      <c r="M151" s="30"/>
      <c r="N151" s="30"/>
      <c r="O151" s="32"/>
      <c r="P151" s="32"/>
      <c r="Q151" s="32"/>
      <c r="R151" s="32"/>
      <c r="S151" s="30"/>
      <c r="T151" s="32"/>
      <c r="U151" s="30"/>
      <c r="V151" s="39"/>
      <c r="W151" s="43"/>
    </row>
    <row r="152" spans="1:23" s="55" customFormat="1" ht="165.75" customHeight="1" x14ac:dyDescent="0.2">
      <c r="A152" s="45">
        <v>9</v>
      </c>
      <c r="B152" s="46" t="s">
        <v>602</v>
      </c>
      <c r="C152" s="46" t="s">
        <v>1438</v>
      </c>
      <c r="D152" s="46" t="s">
        <v>1445</v>
      </c>
      <c r="E152" s="47">
        <v>1</v>
      </c>
      <c r="F152" s="48" t="s">
        <v>369</v>
      </c>
      <c r="G152" s="49" t="s">
        <v>370</v>
      </c>
      <c r="H152" s="49" t="s">
        <v>552</v>
      </c>
      <c r="I152" s="50" t="s">
        <v>553</v>
      </c>
      <c r="J152" s="51" t="s">
        <v>439</v>
      </c>
      <c r="K152" s="51" t="s">
        <v>0</v>
      </c>
      <c r="L152" s="51" t="s">
        <v>212</v>
      </c>
      <c r="M152" s="51" t="s">
        <v>618</v>
      </c>
      <c r="N152" s="51" t="s">
        <v>606</v>
      </c>
      <c r="O152" s="52">
        <v>0</v>
      </c>
      <c r="P152" s="52">
        <v>0</v>
      </c>
      <c r="Q152" s="52">
        <v>0</v>
      </c>
      <c r="R152" s="52">
        <v>0</v>
      </c>
      <c r="S152" s="53" t="s">
        <v>1292</v>
      </c>
      <c r="T152" s="52">
        <v>0</v>
      </c>
      <c r="U152" s="51" t="s">
        <v>619</v>
      </c>
      <c r="V152" s="49" t="s">
        <v>1166</v>
      </c>
      <c r="W152" s="54">
        <f>IF(OR(LEFT(I152)="7",LEFT(I152,1)="8"),VALUE(RIGHT(I152,3)),VALUE(RIGHT(I152,4)))</f>
        <v>64</v>
      </c>
    </row>
    <row r="153" spans="1:23" s="55" customFormat="1" ht="165.75" customHeight="1" x14ac:dyDescent="0.2">
      <c r="A153" s="45">
        <v>9</v>
      </c>
      <c r="B153" s="46" t="s">
        <v>602</v>
      </c>
      <c r="C153" s="46" t="s">
        <v>1438</v>
      </c>
      <c r="D153" s="46" t="s">
        <v>1445</v>
      </c>
      <c r="E153" s="47">
        <v>1</v>
      </c>
      <c r="F153" s="48" t="s">
        <v>369</v>
      </c>
      <c r="G153" s="49" t="s">
        <v>370</v>
      </c>
      <c r="H153" s="49" t="s">
        <v>1085</v>
      </c>
      <c r="I153" s="50" t="s">
        <v>1086</v>
      </c>
      <c r="J153" s="51" t="s">
        <v>1087</v>
      </c>
      <c r="K153" s="51" t="s">
        <v>1088</v>
      </c>
      <c r="L153" s="51" t="s">
        <v>642</v>
      </c>
      <c r="M153" s="51" t="s">
        <v>1089</v>
      </c>
      <c r="N153" s="51" t="s">
        <v>606</v>
      </c>
      <c r="O153" s="52">
        <v>0</v>
      </c>
      <c r="P153" s="52">
        <v>0</v>
      </c>
      <c r="Q153" s="52">
        <v>0</v>
      </c>
      <c r="R153" s="52">
        <v>0</v>
      </c>
      <c r="S153" s="53" t="s">
        <v>1411</v>
      </c>
      <c r="T153" s="52">
        <v>0</v>
      </c>
      <c r="U153" s="51" t="s">
        <v>619</v>
      </c>
      <c r="V153" s="49" t="s">
        <v>1395</v>
      </c>
      <c r="W153" s="54">
        <f>IF(OR(LEFT(I153)="7",LEFT(I153,1)="8"),VALUE(RIGHT(I153,3)),VALUE(RIGHT(I153,4)))</f>
        <v>1580</v>
      </c>
    </row>
    <row r="154" spans="1:23" s="35" customFormat="1" ht="11.25" outlineLevel="2" x14ac:dyDescent="0.2">
      <c r="A154" s="33"/>
      <c r="B154" s="61" t="s">
        <v>250</v>
      </c>
      <c r="C154" s="62"/>
      <c r="D154" s="62"/>
      <c r="E154" s="29">
        <f>SUBTOTAL(9,E155:E160)</f>
        <v>6</v>
      </c>
      <c r="F154" s="30"/>
      <c r="G154" s="30"/>
      <c r="H154" s="30"/>
      <c r="I154" s="31"/>
      <c r="J154" s="30"/>
      <c r="K154" s="30"/>
      <c r="L154" s="30"/>
      <c r="M154" s="30"/>
      <c r="N154" s="30"/>
      <c r="O154" s="32"/>
      <c r="P154" s="32"/>
      <c r="Q154" s="32"/>
      <c r="R154" s="32"/>
      <c r="S154" s="30"/>
      <c r="T154" s="32"/>
      <c r="U154" s="30"/>
      <c r="V154" s="39"/>
      <c r="W154" s="43"/>
    </row>
    <row r="155" spans="1:23" s="55" customFormat="1" ht="165.75" customHeight="1" x14ac:dyDescent="0.2">
      <c r="A155" s="45">
        <v>9</v>
      </c>
      <c r="B155" s="46" t="s">
        <v>602</v>
      </c>
      <c r="C155" s="46" t="s">
        <v>1438</v>
      </c>
      <c r="D155" s="46" t="s">
        <v>1446</v>
      </c>
      <c r="E155" s="47">
        <v>1</v>
      </c>
      <c r="F155" s="48" t="s">
        <v>369</v>
      </c>
      <c r="G155" s="49" t="s">
        <v>370</v>
      </c>
      <c r="H155" s="49" t="s">
        <v>556</v>
      </c>
      <c r="I155" s="50" t="s">
        <v>557</v>
      </c>
      <c r="J155" s="51" t="s">
        <v>421</v>
      </c>
      <c r="K155" s="51" t="s">
        <v>4</v>
      </c>
      <c r="L155" s="51" t="s">
        <v>642</v>
      </c>
      <c r="M155" s="51" t="s">
        <v>240</v>
      </c>
      <c r="N155" s="51" t="s">
        <v>606</v>
      </c>
      <c r="O155" s="52">
        <v>0</v>
      </c>
      <c r="P155" s="52">
        <v>0</v>
      </c>
      <c r="Q155" s="52">
        <v>0</v>
      </c>
      <c r="R155" s="52">
        <v>0</v>
      </c>
      <c r="S155" s="53" t="s">
        <v>1293</v>
      </c>
      <c r="T155" s="52">
        <v>0</v>
      </c>
      <c r="U155" s="51" t="s">
        <v>619</v>
      </c>
      <c r="V155" s="49" t="s">
        <v>946</v>
      </c>
      <c r="W155" s="54">
        <f>IF(OR(LEFT(I155)="7",LEFT(I155,1)="8"),VALUE(RIGHT(I155,3)),VALUE(RIGHT(I155,4)))</f>
        <v>246</v>
      </c>
    </row>
    <row r="156" spans="1:23" s="55" customFormat="1" ht="165.75" customHeight="1" x14ac:dyDescent="0.2">
      <c r="A156" s="45">
        <v>9</v>
      </c>
      <c r="B156" s="46" t="s">
        <v>602</v>
      </c>
      <c r="C156" s="46" t="s">
        <v>1438</v>
      </c>
      <c r="D156" s="46" t="s">
        <v>1446</v>
      </c>
      <c r="E156" s="47">
        <v>1</v>
      </c>
      <c r="F156" s="48" t="s">
        <v>369</v>
      </c>
      <c r="G156" s="49" t="s">
        <v>370</v>
      </c>
      <c r="H156" s="49" t="s">
        <v>5</v>
      </c>
      <c r="I156" s="50" t="s">
        <v>558</v>
      </c>
      <c r="J156" s="51" t="s">
        <v>559</v>
      </c>
      <c r="K156" s="51" t="s">
        <v>6</v>
      </c>
      <c r="L156" s="51" t="s">
        <v>642</v>
      </c>
      <c r="M156" s="51" t="s">
        <v>375</v>
      </c>
      <c r="N156" s="51" t="s">
        <v>606</v>
      </c>
      <c r="O156" s="52">
        <v>0</v>
      </c>
      <c r="P156" s="52">
        <v>0</v>
      </c>
      <c r="Q156" s="52">
        <v>0</v>
      </c>
      <c r="R156" s="52">
        <v>0</v>
      </c>
      <c r="S156" s="53" t="s">
        <v>1294</v>
      </c>
      <c r="T156" s="52">
        <v>0</v>
      </c>
      <c r="U156" s="51" t="s">
        <v>619</v>
      </c>
      <c r="V156" s="49" t="s">
        <v>947</v>
      </c>
      <c r="W156" s="54">
        <f>IF(OR(LEFT(I156)="7",LEFT(I156,1)="8"),VALUE(RIGHT(I156,3)),VALUE(RIGHT(I156,4)))</f>
        <v>247</v>
      </c>
    </row>
    <row r="157" spans="1:23" s="55" customFormat="1" ht="165.75" customHeight="1" x14ac:dyDescent="0.2">
      <c r="A157" s="45">
        <v>9</v>
      </c>
      <c r="B157" s="46" t="s">
        <v>602</v>
      </c>
      <c r="C157" s="46" t="s">
        <v>1438</v>
      </c>
      <c r="D157" s="46" t="s">
        <v>1446</v>
      </c>
      <c r="E157" s="47">
        <v>1</v>
      </c>
      <c r="F157" s="48" t="s">
        <v>369</v>
      </c>
      <c r="G157" s="49" t="s">
        <v>370</v>
      </c>
      <c r="H157" s="49" t="s">
        <v>560</v>
      </c>
      <c r="I157" s="50" t="s">
        <v>561</v>
      </c>
      <c r="J157" s="51" t="s">
        <v>1012</v>
      </c>
      <c r="K157" s="51" t="s">
        <v>1013</v>
      </c>
      <c r="L157" s="51" t="s">
        <v>642</v>
      </c>
      <c r="M157" s="51" t="s">
        <v>375</v>
      </c>
      <c r="N157" s="51" t="s">
        <v>606</v>
      </c>
      <c r="O157" s="52">
        <v>0</v>
      </c>
      <c r="P157" s="52">
        <v>0</v>
      </c>
      <c r="Q157" s="52">
        <v>0</v>
      </c>
      <c r="R157" s="52">
        <v>0</v>
      </c>
      <c r="S157" s="53" t="s">
        <v>1339</v>
      </c>
      <c r="T157" s="52">
        <v>0</v>
      </c>
      <c r="U157" s="51" t="s">
        <v>619</v>
      </c>
      <c r="V157" s="49" t="s">
        <v>1340</v>
      </c>
      <c r="W157" s="54">
        <f>IF(OR(LEFT(I157)="7",LEFT(I157,1)="8"),VALUE(RIGHT(I157,3)),VALUE(RIGHT(I157,4)))</f>
        <v>252</v>
      </c>
    </row>
    <row r="158" spans="1:23" s="55" customFormat="1" ht="165.75" customHeight="1" x14ac:dyDescent="0.2">
      <c r="A158" s="45">
        <v>9</v>
      </c>
      <c r="B158" s="46" t="s">
        <v>602</v>
      </c>
      <c r="C158" s="46" t="s">
        <v>1438</v>
      </c>
      <c r="D158" s="46" t="s">
        <v>1446</v>
      </c>
      <c r="E158" s="47">
        <v>1</v>
      </c>
      <c r="F158" s="48" t="s">
        <v>369</v>
      </c>
      <c r="G158" s="49" t="s">
        <v>370</v>
      </c>
      <c r="H158" s="49" t="s">
        <v>309</v>
      </c>
      <c r="I158" s="50" t="s">
        <v>554</v>
      </c>
      <c r="J158" s="51" t="s">
        <v>896</v>
      </c>
      <c r="K158" s="51" t="s">
        <v>3</v>
      </c>
      <c r="L158" s="51" t="s">
        <v>642</v>
      </c>
      <c r="M158" s="51" t="s">
        <v>583</v>
      </c>
      <c r="N158" s="51" t="s">
        <v>606</v>
      </c>
      <c r="O158" s="52">
        <v>0</v>
      </c>
      <c r="P158" s="52">
        <v>0</v>
      </c>
      <c r="Q158" s="52">
        <v>0</v>
      </c>
      <c r="R158" s="52">
        <v>0</v>
      </c>
      <c r="S158" s="53" t="s">
        <v>1295</v>
      </c>
      <c r="T158" s="52">
        <v>0</v>
      </c>
      <c r="U158" s="51" t="s">
        <v>619</v>
      </c>
      <c r="V158" s="49" t="s">
        <v>1341</v>
      </c>
      <c r="W158" s="54">
        <f>IF(OR(LEFT(I158)="7",LEFT(I158,1)="8"),VALUE(RIGHT(I158,3)),VALUE(RIGHT(I158,4)))</f>
        <v>320</v>
      </c>
    </row>
    <row r="159" spans="1:23" s="55" customFormat="1" ht="165.75" customHeight="1" x14ac:dyDescent="0.2">
      <c r="A159" s="45">
        <v>9</v>
      </c>
      <c r="B159" s="46" t="s">
        <v>602</v>
      </c>
      <c r="C159" s="46" t="s">
        <v>1438</v>
      </c>
      <c r="D159" s="46" t="s">
        <v>1446</v>
      </c>
      <c r="E159" s="47">
        <v>1</v>
      </c>
      <c r="F159" s="48" t="s">
        <v>369</v>
      </c>
      <c r="G159" s="49" t="s">
        <v>370</v>
      </c>
      <c r="H159" s="49" t="s">
        <v>308</v>
      </c>
      <c r="I159" s="50">
        <v>700009213341</v>
      </c>
      <c r="J159" s="51" t="s">
        <v>1</v>
      </c>
      <c r="K159" s="51" t="s">
        <v>2</v>
      </c>
      <c r="L159" s="51" t="s">
        <v>642</v>
      </c>
      <c r="M159" s="51" t="s">
        <v>583</v>
      </c>
      <c r="N159" s="51" t="s">
        <v>606</v>
      </c>
      <c r="O159" s="52">
        <v>0</v>
      </c>
      <c r="P159" s="52">
        <v>0</v>
      </c>
      <c r="Q159" s="52">
        <v>0</v>
      </c>
      <c r="R159" s="52">
        <v>0</v>
      </c>
      <c r="S159" s="53" t="s">
        <v>1296</v>
      </c>
      <c r="T159" s="52">
        <v>0</v>
      </c>
      <c r="U159" s="51" t="s">
        <v>619</v>
      </c>
      <c r="V159" s="49" t="s">
        <v>1342</v>
      </c>
      <c r="W159" s="54">
        <f>IF(OR(LEFT(I159)="7",LEFT(I159,1)="8"),VALUE(RIGHT(I159,3)),VALUE(RIGHT(I159,4)))</f>
        <v>341</v>
      </c>
    </row>
    <row r="160" spans="1:23" s="55" customFormat="1" ht="165.75" customHeight="1" x14ac:dyDescent="0.2">
      <c r="A160" s="45">
        <v>9</v>
      </c>
      <c r="B160" s="46" t="s">
        <v>602</v>
      </c>
      <c r="C160" s="46" t="s">
        <v>1438</v>
      </c>
      <c r="D160" s="46" t="s">
        <v>1446</v>
      </c>
      <c r="E160" s="47">
        <v>1</v>
      </c>
      <c r="F160" s="48" t="s">
        <v>369</v>
      </c>
      <c r="G160" s="49" t="s">
        <v>370</v>
      </c>
      <c r="H160" s="49" t="s">
        <v>1700</v>
      </c>
      <c r="I160" s="50" t="s">
        <v>944</v>
      </c>
      <c r="J160" s="51" t="s">
        <v>945</v>
      </c>
      <c r="K160" s="51" t="s">
        <v>1380</v>
      </c>
      <c r="L160" s="51" t="s">
        <v>642</v>
      </c>
      <c r="M160" s="51" t="s">
        <v>1701</v>
      </c>
      <c r="N160" s="51" t="s">
        <v>606</v>
      </c>
      <c r="O160" s="52">
        <v>0</v>
      </c>
      <c r="P160" s="52">
        <v>0</v>
      </c>
      <c r="Q160" s="52">
        <v>0</v>
      </c>
      <c r="R160" s="52">
        <v>0</v>
      </c>
      <c r="S160" s="53" t="s">
        <v>1338</v>
      </c>
      <c r="T160" s="52">
        <v>0</v>
      </c>
      <c r="U160" s="51" t="s">
        <v>619</v>
      </c>
      <c r="V160" s="49" t="s">
        <v>1381</v>
      </c>
      <c r="W160" s="54">
        <f>IF(OR(LEFT(I160)="7",LEFT(I160,1)="8"),VALUE(RIGHT(I160,3)),VALUE(RIGHT(I160,4)))</f>
        <v>1549</v>
      </c>
    </row>
    <row r="161" spans="1:23" s="35" customFormat="1" ht="11.25" outlineLevel="1" x14ac:dyDescent="0.2">
      <c r="A161" s="34"/>
      <c r="B161" s="59" t="s">
        <v>155</v>
      </c>
      <c r="C161" s="60" t="s">
        <v>623</v>
      </c>
      <c r="D161" s="60"/>
      <c r="E161" s="19">
        <f>SUBTOTAL(9,E163:E164)</f>
        <v>2</v>
      </c>
      <c r="F161" s="20"/>
      <c r="G161" s="20"/>
      <c r="H161" s="20"/>
      <c r="I161" s="21"/>
      <c r="J161" s="20"/>
      <c r="K161" s="20"/>
      <c r="L161" s="20"/>
      <c r="M161" s="20"/>
      <c r="N161" s="20"/>
      <c r="O161" s="22"/>
      <c r="P161" s="22"/>
      <c r="Q161" s="22"/>
      <c r="R161" s="22"/>
      <c r="S161" s="20"/>
      <c r="T161" s="22"/>
      <c r="U161" s="20"/>
      <c r="V161" s="38"/>
      <c r="W161" s="43"/>
    </row>
    <row r="162" spans="1:23" s="35" customFormat="1" ht="11.25" outlineLevel="2" x14ac:dyDescent="0.2">
      <c r="A162" s="33"/>
      <c r="B162" s="61" t="s">
        <v>247</v>
      </c>
      <c r="C162" s="62"/>
      <c r="D162" s="62"/>
      <c r="E162" s="29">
        <f>SUBTOTAL(9,E163:E164)</f>
        <v>2</v>
      </c>
      <c r="F162" s="30"/>
      <c r="G162" s="30"/>
      <c r="H162" s="30"/>
      <c r="I162" s="31"/>
      <c r="J162" s="30"/>
      <c r="K162" s="30"/>
      <c r="L162" s="30"/>
      <c r="M162" s="30"/>
      <c r="N162" s="30"/>
      <c r="O162" s="32"/>
      <c r="P162" s="32"/>
      <c r="Q162" s="32"/>
      <c r="R162" s="32"/>
      <c r="S162" s="30"/>
      <c r="T162" s="32"/>
      <c r="U162" s="30"/>
      <c r="V162" s="39"/>
      <c r="W162" s="43"/>
    </row>
    <row r="163" spans="1:23" s="55" customFormat="1" ht="240.75" customHeight="1" x14ac:dyDescent="0.2">
      <c r="A163" s="45">
        <v>9</v>
      </c>
      <c r="B163" s="46" t="s">
        <v>602</v>
      </c>
      <c r="C163" s="46" t="s">
        <v>1441</v>
      </c>
      <c r="D163" s="46" t="s">
        <v>1437</v>
      </c>
      <c r="E163" s="47">
        <v>1</v>
      </c>
      <c r="F163" s="48">
        <v>310</v>
      </c>
      <c r="G163" s="49" t="s">
        <v>1466</v>
      </c>
      <c r="H163" s="49" t="s">
        <v>1466</v>
      </c>
      <c r="I163" s="50">
        <v>20190931001617</v>
      </c>
      <c r="J163" s="51" t="s">
        <v>1467</v>
      </c>
      <c r="K163" s="51" t="s">
        <v>1468</v>
      </c>
      <c r="L163" s="51" t="s">
        <v>212</v>
      </c>
      <c r="M163" s="51" t="s">
        <v>618</v>
      </c>
      <c r="N163" s="51" t="s">
        <v>606</v>
      </c>
      <c r="O163" s="52">
        <v>181133.6</v>
      </c>
      <c r="P163" s="52">
        <v>4875.51</v>
      </c>
      <c r="Q163" s="52">
        <v>40733.360000000001</v>
      </c>
      <c r="R163" s="52">
        <v>226742.47</v>
      </c>
      <c r="S163" s="53" t="s">
        <v>1702</v>
      </c>
      <c r="T163" s="52">
        <v>0</v>
      </c>
      <c r="U163" s="51" t="s">
        <v>215</v>
      </c>
      <c r="V163" s="49" t="s">
        <v>1703</v>
      </c>
      <c r="W163" s="54">
        <f>IF(OR(LEFT(I163)="7",LEFT(I163,1)="8"),VALUE(RIGHT(I163,3)),VALUE(RIGHT(I163,4)))</f>
        <v>1617</v>
      </c>
    </row>
    <row r="164" spans="1:23" s="55" customFormat="1" ht="165.75" customHeight="1" x14ac:dyDescent="0.2">
      <c r="A164" s="45">
        <v>9</v>
      </c>
      <c r="B164" s="46" t="s">
        <v>602</v>
      </c>
      <c r="C164" s="46" t="s">
        <v>1441</v>
      </c>
      <c r="D164" s="46" t="s">
        <v>1437</v>
      </c>
      <c r="E164" s="47">
        <v>1</v>
      </c>
      <c r="F164" s="48">
        <v>700</v>
      </c>
      <c r="G164" s="49" t="s">
        <v>612</v>
      </c>
      <c r="H164" s="49" t="s">
        <v>612</v>
      </c>
      <c r="I164" s="50">
        <v>20190970001616</v>
      </c>
      <c r="J164" s="51" t="s">
        <v>1469</v>
      </c>
      <c r="K164" s="51" t="s">
        <v>1468</v>
      </c>
      <c r="L164" s="51" t="s">
        <v>212</v>
      </c>
      <c r="M164" s="51" t="s">
        <v>618</v>
      </c>
      <c r="N164" s="51" t="s">
        <v>606</v>
      </c>
      <c r="O164" s="52">
        <v>771367.02</v>
      </c>
      <c r="P164" s="52">
        <v>0</v>
      </c>
      <c r="Q164" s="52">
        <v>0</v>
      </c>
      <c r="R164" s="52">
        <v>700168</v>
      </c>
      <c r="S164" s="53" t="s">
        <v>1524</v>
      </c>
      <c r="T164" s="52">
        <v>71199.02</v>
      </c>
      <c r="U164" s="51" t="s">
        <v>215</v>
      </c>
      <c r="V164" s="49" t="s">
        <v>1704</v>
      </c>
      <c r="W164" s="54">
        <f>IF(OR(LEFT(I164)="7",LEFT(I164,1)="8"),VALUE(RIGHT(I164,3)),VALUE(RIGHT(I164,4)))</f>
        <v>1616</v>
      </c>
    </row>
    <row r="165" spans="1:23" s="9" customFormat="1" ht="19.5" customHeight="1" outlineLevel="3" x14ac:dyDescent="0.2">
      <c r="A165" s="23"/>
      <c r="B165" s="57" t="s">
        <v>629</v>
      </c>
      <c r="C165" s="58"/>
      <c r="D165" s="58"/>
      <c r="E165" s="24">
        <f>SUBTOTAL(9,E168:E176)</f>
        <v>9</v>
      </c>
      <c r="F165" s="25"/>
      <c r="G165" s="25"/>
      <c r="H165" s="25"/>
      <c r="I165" s="26"/>
      <c r="J165" s="25"/>
      <c r="K165" s="25"/>
      <c r="L165" s="25"/>
      <c r="M165" s="25"/>
      <c r="N165" s="25"/>
      <c r="O165" s="27"/>
      <c r="P165" s="28"/>
      <c r="Q165" s="28"/>
      <c r="R165" s="28"/>
      <c r="S165" s="25"/>
      <c r="T165" s="28"/>
      <c r="U165" s="25"/>
      <c r="V165" s="37"/>
      <c r="W165" s="42"/>
    </row>
    <row r="166" spans="1:23" s="35" customFormat="1" ht="11.25" outlineLevel="1" x14ac:dyDescent="0.2">
      <c r="A166" s="34"/>
      <c r="B166" s="59" t="s">
        <v>625</v>
      </c>
      <c r="C166" s="60" t="s">
        <v>623</v>
      </c>
      <c r="D166" s="60"/>
      <c r="E166" s="19">
        <f>SUBTOTAL(9,E168:E176)</f>
        <v>9</v>
      </c>
      <c r="F166" s="20"/>
      <c r="G166" s="20"/>
      <c r="H166" s="20"/>
      <c r="I166" s="21"/>
      <c r="J166" s="20"/>
      <c r="K166" s="20"/>
      <c r="L166" s="20"/>
      <c r="M166" s="20"/>
      <c r="N166" s="20"/>
      <c r="O166" s="22"/>
      <c r="P166" s="22"/>
      <c r="Q166" s="22"/>
      <c r="R166" s="22"/>
      <c r="S166" s="20"/>
      <c r="T166" s="22"/>
      <c r="U166" s="20"/>
      <c r="V166" s="38"/>
      <c r="W166" s="43"/>
    </row>
    <row r="167" spans="1:23" s="35" customFormat="1" ht="11.25" outlineLevel="2" x14ac:dyDescent="0.2">
      <c r="A167" s="33"/>
      <c r="B167" s="61" t="s">
        <v>247</v>
      </c>
      <c r="C167" s="62"/>
      <c r="D167" s="62"/>
      <c r="E167" s="29">
        <f>SUBTOTAL(9,E168:E176)</f>
        <v>9</v>
      </c>
      <c r="F167" s="30"/>
      <c r="G167" s="30"/>
      <c r="H167" s="30"/>
      <c r="I167" s="31"/>
      <c r="J167" s="30"/>
      <c r="K167" s="30"/>
      <c r="L167" s="30"/>
      <c r="M167" s="30"/>
      <c r="N167" s="30"/>
      <c r="O167" s="32"/>
      <c r="P167" s="32"/>
      <c r="Q167" s="32"/>
      <c r="R167" s="32"/>
      <c r="S167" s="30"/>
      <c r="T167" s="32"/>
      <c r="U167" s="30"/>
      <c r="V167" s="39"/>
      <c r="W167" s="43"/>
    </row>
    <row r="168" spans="1:23" s="55" customFormat="1" ht="165.75" customHeight="1" x14ac:dyDescent="0.2">
      <c r="A168" s="45">
        <v>10</v>
      </c>
      <c r="B168" s="46" t="s">
        <v>629</v>
      </c>
      <c r="C168" s="46" t="s">
        <v>1438</v>
      </c>
      <c r="D168" s="46" t="s">
        <v>1437</v>
      </c>
      <c r="E168" s="47">
        <v>1</v>
      </c>
      <c r="F168" s="48">
        <v>112</v>
      </c>
      <c r="G168" s="49" t="s">
        <v>1470</v>
      </c>
      <c r="H168" s="49" t="s">
        <v>467</v>
      </c>
      <c r="I168" s="50">
        <v>20191011201619</v>
      </c>
      <c r="J168" s="51" t="s">
        <v>1471</v>
      </c>
      <c r="K168" s="51" t="s">
        <v>1472</v>
      </c>
      <c r="L168" s="51" t="s">
        <v>212</v>
      </c>
      <c r="M168" s="51" t="s">
        <v>601</v>
      </c>
      <c r="N168" s="51" t="s">
        <v>611</v>
      </c>
      <c r="O168" s="52">
        <v>194361809.15000001</v>
      </c>
      <c r="P168" s="52">
        <v>452272324.5</v>
      </c>
      <c r="Q168" s="52">
        <v>10781271.859999999</v>
      </c>
      <c r="R168" s="52">
        <v>764193</v>
      </c>
      <c r="S168" s="53" t="s">
        <v>1705</v>
      </c>
      <c r="T168" s="52">
        <v>656651212.50999999</v>
      </c>
      <c r="U168" s="51" t="s">
        <v>215</v>
      </c>
      <c r="V168" s="49" t="s">
        <v>1473</v>
      </c>
      <c r="W168" s="54">
        <f>IF(OR(LEFT(I168)="7",LEFT(I168,1)="8"),VALUE(RIGHT(I168,3)),VALUE(RIGHT(I168,4)))</f>
        <v>1619</v>
      </c>
    </row>
    <row r="169" spans="1:23" s="55" customFormat="1" ht="270.75" customHeight="1" x14ac:dyDescent="0.2">
      <c r="A169" s="45">
        <v>10</v>
      </c>
      <c r="B169" s="46" t="s">
        <v>629</v>
      </c>
      <c r="C169" s="46" t="s">
        <v>1438</v>
      </c>
      <c r="D169" s="46" t="s">
        <v>1437</v>
      </c>
      <c r="E169" s="47">
        <v>1</v>
      </c>
      <c r="F169" s="48">
        <v>417</v>
      </c>
      <c r="G169" s="49" t="s">
        <v>1090</v>
      </c>
      <c r="H169" s="49" t="s">
        <v>467</v>
      </c>
      <c r="I169" s="50">
        <v>20091021301506</v>
      </c>
      <c r="J169" s="51" t="s">
        <v>1091</v>
      </c>
      <c r="K169" s="51" t="s">
        <v>1092</v>
      </c>
      <c r="L169" s="51" t="s">
        <v>212</v>
      </c>
      <c r="M169" s="51" t="s">
        <v>213</v>
      </c>
      <c r="N169" s="51" t="s">
        <v>611</v>
      </c>
      <c r="O169" s="52">
        <v>1219030039.8099999</v>
      </c>
      <c r="P169" s="52">
        <v>165702.29999999999</v>
      </c>
      <c r="Q169" s="52">
        <v>40764699.210000001</v>
      </c>
      <c r="R169" s="52">
        <v>423238.66</v>
      </c>
      <c r="S169" s="53" t="s">
        <v>1706</v>
      </c>
      <c r="T169" s="52">
        <v>1259537202.6600001</v>
      </c>
      <c r="U169" s="51" t="s">
        <v>215</v>
      </c>
      <c r="V169" s="49" t="s">
        <v>1525</v>
      </c>
      <c r="W169" s="54">
        <f>IF(OR(LEFT(I169)="7",LEFT(I169,1)="8"),VALUE(RIGHT(I169,3)),VALUE(RIGHT(I169,4)))</f>
        <v>1506</v>
      </c>
    </row>
    <row r="170" spans="1:23" s="55" customFormat="1" ht="165.75" customHeight="1" x14ac:dyDescent="0.2">
      <c r="A170" s="45">
        <v>10</v>
      </c>
      <c r="B170" s="46" t="s">
        <v>629</v>
      </c>
      <c r="C170" s="46" t="s">
        <v>1438</v>
      </c>
      <c r="D170" s="46" t="s">
        <v>1437</v>
      </c>
      <c r="E170" s="47">
        <v>1</v>
      </c>
      <c r="F170" s="48">
        <v>600</v>
      </c>
      <c r="G170" s="49" t="s">
        <v>1412</v>
      </c>
      <c r="H170" s="49" t="s">
        <v>467</v>
      </c>
      <c r="I170" s="50">
        <v>20191060001610</v>
      </c>
      <c r="J170" s="51" t="s">
        <v>1413</v>
      </c>
      <c r="K170" s="51" t="s">
        <v>1414</v>
      </c>
      <c r="L170" s="51" t="s">
        <v>212</v>
      </c>
      <c r="M170" s="51" t="s">
        <v>1526</v>
      </c>
      <c r="N170" s="51" t="s">
        <v>606</v>
      </c>
      <c r="O170" s="52">
        <v>7446487176.3699999</v>
      </c>
      <c r="P170" s="52">
        <v>23652348.25</v>
      </c>
      <c r="Q170" s="52">
        <v>243411647.96000001</v>
      </c>
      <c r="R170" s="52">
        <v>249806102.62</v>
      </c>
      <c r="S170" s="53" t="s">
        <v>1707</v>
      </c>
      <c r="T170" s="52">
        <v>7463745069.96</v>
      </c>
      <c r="U170" s="51" t="s">
        <v>215</v>
      </c>
      <c r="V170" s="49" t="s">
        <v>1415</v>
      </c>
      <c r="W170" s="54">
        <f>IF(OR(LEFT(I170)="7",LEFT(I170,1)="8"),VALUE(RIGHT(I170,3)),VALUE(RIGHT(I170,4)))</f>
        <v>1610</v>
      </c>
    </row>
    <row r="171" spans="1:23" s="55" customFormat="1" ht="165.75" customHeight="1" x14ac:dyDescent="0.2">
      <c r="A171" s="45">
        <v>10</v>
      </c>
      <c r="B171" s="46" t="s">
        <v>629</v>
      </c>
      <c r="C171" s="46" t="s">
        <v>1438</v>
      </c>
      <c r="D171" s="46" t="s">
        <v>1437</v>
      </c>
      <c r="E171" s="47">
        <v>1</v>
      </c>
      <c r="F171" s="48" t="s">
        <v>518</v>
      </c>
      <c r="G171" s="49" t="s">
        <v>1053</v>
      </c>
      <c r="H171" s="49" t="s">
        <v>467</v>
      </c>
      <c r="I171" s="50">
        <v>700010210258</v>
      </c>
      <c r="J171" s="51" t="s">
        <v>479</v>
      </c>
      <c r="K171" s="51" t="s">
        <v>344</v>
      </c>
      <c r="L171" s="51" t="s">
        <v>642</v>
      </c>
      <c r="M171" s="51" t="s">
        <v>584</v>
      </c>
      <c r="N171" s="51" t="s">
        <v>214</v>
      </c>
      <c r="O171" s="52">
        <v>171545964</v>
      </c>
      <c r="P171" s="52">
        <v>-6993635</v>
      </c>
      <c r="Q171" s="52">
        <v>3951229.67</v>
      </c>
      <c r="R171" s="52">
        <v>160578700.84999999</v>
      </c>
      <c r="S171" s="53" t="s">
        <v>1708</v>
      </c>
      <c r="T171" s="52">
        <v>7924857.8200000003</v>
      </c>
      <c r="U171" s="51" t="s">
        <v>215</v>
      </c>
      <c r="V171" s="49" t="s">
        <v>1709</v>
      </c>
      <c r="W171" s="54">
        <f>IF(OR(LEFT(I171)="7",LEFT(I171,1)="8"),VALUE(RIGHT(I171,3)),VALUE(RIGHT(I171,4)))</f>
        <v>258</v>
      </c>
    </row>
    <row r="172" spans="1:23" s="55" customFormat="1" ht="165.75" customHeight="1" x14ac:dyDescent="0.2">
      <c r="A172" s="45">
        <v>10</v>
      </c>
      <c r="B172" s="46" t="s">
        <v>629</v>
      </c>
      <c r="C172" s="46" t="s">
        <v>1438</v>
      </c>
      <c r="D172" s="46" t="s">
        <v>1437</v>
      </c>
      <c r="E172" s="47">
        <v>1</v>
      </c>
      <c r="F172" s="48" t="s">
        <v>518</v>
      </c>
      <c r="G172" s="49" t="s">
        <v>1053</v>
      </c>
      <c r="H172" s="49" t="s">
        <v>467</v>
      </c>
      <c r="I172" s="50">
        <v>20091021101504</v>
      </c>
      <c r="J172" s="51" t="s">
        <v>1205</v>
      </c>
      <c r="K172" s="51" t="s">
        <v>1206</v>
      </c>
      <c r="L172" s="51" t="s">
        <v>212</v>
      </c>
      <c r="M172" s="51" t="s">
        <v>347</v>
      </c>
      <c r="N172" s="51" t="s">
        <v>611</v>
      </c>
      <c r="O172" s="52">
        <v>623316253.21000004</v>
      </c>
      <c r="P172" s="52">
        <v>1392300504.1400001</v>
      </c>
      <c r="Q172" s="52">
        <v>219870188.31999999</v>
      </c>
      <c r="R172" s="52">
        <v>302176419.83999997</v>
      </c>
      <c r="S172" s="53" t="s">
        <v>1710</v>
      </c>
      <c r="T172" s="52">
        <v>1933310525.8299999</v>
      </c>
      <c r="U172" s="51" t="s">
        <v>215</v>
      </c>
      <c r="V172" s="49" t="s">
        <v>1396</v>
      </c>
      <c r="W172" s="54">
        <f>IF(OR(LEFT(I172)="7",LEFT(I172,1)="8"),VALUE(RIGHT(I172,3)),VALUE(RIGHT(I172,4)))</f>
        <v>1504</v>
      </c>
    </row>
    <row r="173" spans="1:23" s="55" customFormat="1" ht="165.75" customHeight="1" x14ac:dyDescent="0.2">
      <c r="A173" s="45">
        <v>10</v>
      </c>
      <c r="B173" s="46" t="s">
        <v>629</v>
      </c>
      <c r="C173" s="46" t="s">
        <v>1438</v>
      </c>
      <c r="D173" s="46" t="s">
        <v>1437</v>
      </c>
      <c r="E173" s="47">
        <v>1</v>
      </c>
      <c r="F173" s="48" t="s">
        <v>778</v>
      </c>
      <c r="G173" s="49" t="s">
        <v>779</v>
      </c>
      <c r="H173" s="49" t="s">
        <v>779</v>
      </c>
      <c r="I173" s="50" t="s">
        <v>577</v>
      </c>
      <c r="J173" s="51" t="s">
        <v>192</v>
      </c>
      <c r="K173" s="51" t="s">
        <v>743</v>
      </c>
      <c r="L173" s="51" t="s">
        <v>478</v>
      </c>
      <c r="M173" s="51" t="s">
        <v>435</v>
      </c>
      <c r="N173" s="51" t="s">
        <v>726</v>
      </c>
      <c r="O173" s="52">
        <v>468504764</v>
      </c>
      <c r="P173" s="52">
        <v>0</v>
      </c>
      <c r="Q173" s="52">
        <v>13576947</v>
      </c>
      <c r="R173" s="52">
        <v>35790129</v>
      </c>
      <c r="S173" s="53" t="s">
        <v>1711</v>
      </c>
      <c r="T173" s="52">
        <v>446291582</v>
      </c>
      <c r="U173" s="51" t="s">
        <v>619</v>
      </c>
      <c r="V173" s="49" t="s">
        <v>911</v>
      </c>
      <c r="W173" s="54">
        <f>IF(OR(LEFT(I173)="7",LEFT(I173,1)="8"),VALUE(RIGHT(I173,3)),VALUE(RIGHT(I173,4)))</f>
        <v>1422</v>
      </c>
    </row>
    <row r="174" spans="1:23" s="55" customFormat="1" ht="255.75" customHeight="1" x14ac:dyDescent="0.2">
      <c r="A174" s="45">
        <v>10</v>
      </c>
      <c r="B174" s="46" t="s">
        <v>629</v>
      </c>
      <c r="C174" s="46" t="s">
        <v>1438</v>
      </c>
      <c r="D174" s="46" t="s">
        <v>1437</v>
      </c>
      <c r="E174" s="47">
        <v>1</v>
      </c>
      <c r="F174" s="48" t="s">
        <v>578</v>
      </c>
      <c r="G174" s="49" t="s">
        <v>579</v>
      </c>
      <c r="H174" s="49" t="s">
        <v>579</v>
      </c>
      <c r="I174" s="50" t="s">
        <v>580</v>
      </c>
      <c r="J174" s="51" t="s">
        <v>1063</v>
      </c>
      <c r="K174" s="51" t="s">
        <v>581</v>
      </c>
      <c r="L174" s="51" t="s">
        <v>642</v>
      </c>
      <c r="M174" s="51" t="s">
        <v>583</v>
      </c>
      <c r="N174" s="51" t="s">
        <v>726</v>
      </c>
      <c r="O174" s="52">
        <v>50768663.130000003</v>
      </c>
      <c r="P174" s="52">
        <v>-2405459.08</v>
      </c>
      <c r="Q174" s="52">
        <v>522199.57</v>
      </c>
      <c r="R174" s="52">
        <v>4798098.51</v>
      </c>
      <c r="S174" s="53" t="s">
        <v>1712</v>
      </c>
      <c r="T174" s="52">
        <v>44087305.109999999</v>
      </c>
      <c r="U174" s="51" t="s">
        <v>215</v>
      </c>
      <c r="V174" s="49" t="s">
        <v>1064</v>
      </c>
      <c r="W174" s="54">
        <f>IF(OR(LEFT(I174)="7",LEFT(I174,1)="8"),VALUE(RIGHT(I174,3)),VALUE(RIGHT(I174,4)))</f>
        <v>733</v>
      </c>
    </row>
    <row r="175" spans="1:23" s="55" customFormat="1" ht="255.75" customHeight="1" x14ac:dyDescent="0.2">
      <c r="A175" s="45">
        <v>10</v>
      </c>
      <c r="B175" s="46" t="s">
        <v>629</v>
      </c>
      <c r="C175" s="46" t="s">
        <v>1438</v>
      </c>
      <c r="D175" s="46" t="s">
        <v>1437</v>
      </c>
      <c r="E175" s="47">
        <v>1</v>
      </c>
      <c r="F175" s="48" t="s">
        <v>578</v>
      </c>
      <c r="G175" s="49" t="s">
        <v>579</v>
      </c>
      <c r="H175" s="49" t="s">
        <v>579</v>
      </c>
      <c r="I175" s="50" t="s">
        <v>582</v>
      </c>
      <c r="J175" s="51" t="s">
        <v>7</v>
      </c>
      <c r="K175" s="51" t="s">
        <v>581</v>
      </c>
      <c r="L175" s="51" t="s">
        <v>642</v>
      </c>
      <c r="M175" s="51" t="s">
        <v>583</v>
      </c>
      <c r="N175" s="51" t="s">
        <v>726</v>
      </c>
      <c r="O175" s="52">
        <v>1020594.33</v>
      </c>
      <c r="P175" s="52">
        <v>12337.95</v>
      </c>
      <c r="Q175" s="52">
        <v>-5098.76</v>
      </c>
      <c r="R175" s="52">
        <v>333164.40000000002</v>
      </c>
      <c r="S175" s="53" t="s">
        <v>1713</v>
      </c>
      <c r="T175" s="52">
        <v>694669.12</v>
      </c>
      <c r="U175" s="51" t="s">
        <v>215</v>
      </c>
      <c r="V175" s="49" t="s">
        <v>1065</v>
      </c>
      <c r="W175" s="54">
        <f>IF(OR(LEFT(I175)="7",LEFT(I175,1)="8"),VALUE(RIGHT(I175,3)),VALUE(RIGHT(I175,4)))</f>
        <v>734</v>
      </c>
    </row>
    <row r="176" spans="1:23" s="55" customFormat="1" ht="255.75" customHeight="1" x14ac:dyDescent="0.2">
      <c r="A176" s="45">
        <v>10</v>
      </c>
      <c r="B176" s="46" t="s">
        <v>629</v>
      </c>
      <c r="C176" s="46" t="s">
        <v>1438</v>
      </c>
      <c r="D176" s="46" t="s">
        <v>1437</v>
      </c>
      <c r="E176" s="47">
        <v>1</v>
      </c>
      <c r="F176" s="48" t="s">
        <v>578</v>
      </c>
      <c r="G176" s="49" t="s">
        <v>579</v>
      </c>
      <c r="H176" s="49" t="s">
        <v>579</v>
      </c>
      <c r="I176" s="50" t="s">
        <v>965</v>
      </c>
      <c r="J176" s="51" t="s">
        <v>966</v>
      </c>
      <c r="K176" s="51" t="s">
        <v>967</v>
      </c>
      <c r="L176" s="51" t="s">
        <v>642</v>
      </c>
      <c r="M176" s="51" t="s">
        <v>583</v>
      </c>
      <c r="N176" s="51" t="s">
        <v>311</v>
      </c>
      <c r="O176" s="52">
        <v>28733912.48</v>
      </c>
      <c r="P176" s="52">
        <v>791595.14</v>
      </c>
      <c r="Q176" s="52">
        <v>403599.74</v>
      </c>
      <c r="R176" s="52">
        <v>6026931.3499999996</v>
      </c>
      <c r="S176" s="53" t="s">
        <v>1714</v>
      </c>
      <c r="T176" s="52">
        <v>23902176.010000002</v>
      </c>
      <c r="U176" s="51" t="s">
        <v>215</v>
      </c>
      <c r="V176" s="49" t="s">
        <v>1066</v>
      </c>
      <c r="W176" s="54">
        <f>IF(OR(LEFT(I176)="7",LEFT(I176,1)="8"),VALUE(RIGHT(I176,3)),VALUE(RIGHT(I176,4)))</f>
        <v>1558</v>
      </c>
    </row>
    <row r="177" spans="1:23" s="9" customFormat="1" ht="24" customHeight="1" outlineLevel="3" x14ac:dyDescent="0.2">
      <c r="A177" s="23"/>
      <c r="B177" s="57" t="s">
        <v>717</v>
      </c>
      <c r="C177" s="58"/>
      <c r="D177" s="58"/>
      <c r="E177" s="24">
        <f>SUBTOTAL(9,E180:E211)</f>
        <v>26</v>
      </c>
      <c r="F177" s="25"/>
      <c r="G177" s="25"/>
      <c r="H177" s="25"/>
      <c r="I177" s="26"/>
      <c r="J177" s="25"/>
      <c r="K177" s="25"/>
      <c r="L177" s="25"/>
      <c r="M177" s="25"/>
      <c r="N177" s="25"/>
      <c r="O177" s="27"/>
      <c r="P177" s="28"/>
      <c r="Q177" s="28"/>
      <c r="R177" s="28"/>
      <c r="S177" s="25"/>
      <c r="T177" s="28"/>
      <c r="U177" s="25"/>
      <c r="V177" s="37"/>
      <c r="W177" s="42"/>
    </row>
    <row r="178" spans="1:23" s="35" customFormat="1" ht="11.25" outlineLevel="1" x14ac:dyDescent="0.2">
      <c r="A178" s="34"/>
      <c r="B178" s="59" t="s">
        <v>625</v>
      </c>
      <c r="C178" s="60" t="s">
        <v>623</v>
      </c>
      <c r="D178" s="60"/>
      <c r="E178" s="19">
        <f>SUBTOTAL(9,E180:E203)</f>
        <v>22</v>
      </c>
      <c r="F178" s="20"/>
      <c r="G178" s="20"/>
      <c r="H178" s="20"/>
      <c r="I178" s="21"/>
      <c r="J178" s="20"/>
      <c r="K178" s="20"/>
      <c r="L178" s="20"/>
      <c r="M178" s="20"/>
      <c r="N178" s="20"/>
      <c r="O178" s="22"/>
      <c r="P178" s="22"/>
      <c r="Q178" s="22"/>
      <c r="R178" s="22"/>
      <c r="S178" s="20"/>
      <c r="T178" s="22"/>
      <c r="U178" s="20"/>
      <c r="V178" s="38"/>
      <c r="W178" s="43"/>
    </row>
    <row r="179" spans="1:23" s="35" customFormat="1" ht="11.25" outlineLevel="2" x14ac:dyDescent="0.2">
      <c r="A179" s="33"/>
      <c r="B179" s="61" t="s">
        <v>247</v>
      </c>
      <c r="C179" s="62"/>
      <c r="D179" s="62"/>
      <c r="E179" s="29">
        <f>SUBTOTAL(9,E180:E196)</f>
        <v>17</v>
      </c>
      <c r="F179" s="30"/>
      <c r="G179" s="30"/>
      <c r="H179" s="30"/>
      <c r="I179" s="31"/>
      <c r="J179" s="30"/>
      <c r="K179" s="30"/>
      <c r="L179" s="30"/>
      <c r="M179" s="30"/>
      <c r="N179" s="30"/>
      <c r="O179" s="32"/>
      <c r="P179" s="32"/>
      <c r="Q179" s="32"/>
      <c r="R179" s="32"/>
      <c r="S179" s="30"/>
      <c r="T179" s="32"/>
      <c r="U179" s="30"/>
      <c r="V179" s="39"/>
      <c r="W179" s="43"/>
    </row>
    <row r="180" spans="1:23" s="55" customFormat="1" ht="165.75" customHeight="1" x14ac:dyDescent="0.2">
      <c r="A180" s="45">
        <v>11</v>
      </c>
      <c r="B180" s="46" t="s">
        <v>717</v>
      </c>
      <c r="C180" s="46" t="s">
        <v>1438</v>
      </c>
      <c r="D180" s="46" t="s">
        <v>1437</v>
      </c>
      <c r="E180" s="47">
        <v>1</v>
      </c>
      <c r="F180" s="48">
        <v>112</v>
      </c>
      <c r="G180" s="49" t="s">
        <v>718</v>
      </c>
      <c r="H180" s="49" t="s">
        <v>467</v>
      </c>
      <c r="I180" s="50">
        <v>700011112023</v>
      </c>
      <c r="J180" s="51" t="s">
        <v>748</v>
      </c>
      <c r="K180" s="51" t="s">
        <v>749</v>
      </c>
      <c r="L180" s="51" t="s">
        <v>212</v>
      </c>
      <c r="M180" s="51" t="s">
        <v>213</v>
      </c>
      <c r="N180" s="51" t="s">
        <v>611</v>
      </c>
      <c r="O180" s="52">
        <v>6719115.6500000004</v>
      </c>
      <c r="P180" s="52">
        <v>766812.22</v>
      </c>
      <c r="Q180" s="52">
        <v>12251.79</v>
      </c>
      <c r="R180" s="52">
        <v>17994.55</v>
      </c>
      <c r="S180" s="53" t="s">
        <v>1527</v>
      </c>
      <c r="T180" s="52">
        <v>7480185.1100000003</v>
      </c>
      <c r="U180" s="51" t="s">
        <v>619</v>
      </c>
      <c r="V180" s="49" t="s">
        <v>1528</v>
      </c>
      <c r="W180" s="54">
        <f>IF(OR(LEFT(I180)="7",LEFT(I180,1)="8"),VALUE(RIGHT(I180,3)),VALUE(RIGHT(I180,4)))</f>
        <v>23</v>
      </c>
    </row>
    <row r="181" spans="1:23" s="55" customFormat="1" ht="165.75" customHeight="1" x14ac:dyDescent="0.2">
      <c r="A181" s="45">
        <v>11</v>
      </c>
      <c r="B181" s="46" t="s">
        <v>717</v>
      </c>
      <c r="C181" s="46" t="s">
        <v>1438</v>
      </c>
      <c r="D181" s="46" t="s">
        <v>1437</v>
      </c>
      <c r="E181" s="47">
        <v>1</v>
      </c>
      <c r="F181" s="48">
        <v>112</v>
      </c>
      <c r="G181" s="49" t="s">
        <v>718</v>
      </c>
      <c r="H181" s="49" t="s">
        <v>467</v>
      </c>
      <c r="I181" s="50">
        <v>700011200225</v>
      </c>
      <c r="J181" s="51" t="s">
        <v>719</v>
      </c>
      <c r="K181" s="51" t="s">
        <v>720</v>
      </c>
      <c r="L181" s="51" t="s">
        <v>642</v>
      </c>
      <c r="M181" s="51" t="s">
        <v>375</v>
      </c>
      <c r="N181" s="51" t="s">
        <v>611</v>
      </c>
      <c r="O181" s="52">
        <v>15802437.85</v>
      </c>
      <c r="P181" s="52">
        <v>1396312.38</v>
      </c>
      <c r="Q181" s="52">
        <v>108485.69</v>
      </c>
      <c r="R181" s="52">
        <v>438258.06</v>
      </c>
      <c r="S181" s="53" t="s">
        <v>1416</v>
      </c>
      <c r="T181" s="52">
        <v>16868977.859999999</v>
      </c>
      <c r="U181" s="51" t="s">
        <v>619</v>
      </c>
      <c r="V181" s="49" t="s">
        <v>1529</v>
      </c>
      <c r="W181" s="54">
        <f>IF(OR(LEFT(I181)="7",LEFT(I181,1)="8"),VALUE(RIGHT(I181,3)),VALUE(RIGHT(I181,4)))</f>
        <v>225</v>
      </c>
    </row>
    <row r="182" spans="1:23" s="55" customFormat="1" ht="351.75" customHeight="1" x14ac:dyDescent="0.2">
      <c r="A182" s="45">
        <v>11</v>
      </c>
      <c r="B182" s="46" t="s">
        <v>717</v>
      </c>
      <c r="C182" s="46" t="s">
        <v>1438</v>
      </c>
      <c r="D182" s="46" t="s">
        <v>1437</v>
      </c>
      <c r="E182" s="47">
        <v>1</v>
      </c>
      <c r="F182" s="48">
        <v>310</v>
      </c>
      <c r="G182" s="49" t="s">
        <v>331</v>
      </c>
      <c r="H182" s="49" t="s">
        <v>467</v>
      </c>
      <c r="I182" s="50">
        <v>20011130001221</v>
      </c>
      <c r="J182" s="51" t="s">
        <v>332</v>
      </c>
      <c r="K182" s="51" t="s">
        <v>333</v>
      </c>
      <c r="L182" s="51" t="s">
        <v>642</v>
      </c>
      <c r="M182" s="51" t="s">
        <v>585</v>
      </c>
      <c r="N182" s="51" t="s">
        <v>611</v>
      </c>
      <c r="O182" s="52">
        <v>18106463.800000001</v>
      </c>
      <c r="P182" s="52">
        <v>60530.46</v>
      </c>
      <c r="Q182" s="52">
        <v>321992.12</v>
      </c>
      <c r="R182" s="52">
        <v>18488986.379999999</v>
      </c>
      <c r="S182" s="53" t="s">
        <v>1715</v>
      </c>
      <c r="T182" s="52">
        <v>0</v>
      </c>
      <c r="U182" s="51" t="s">
        <v>619</v>
      </c>
      <c r="V182" s="49" t="s">
        <v>1716</v>
      </c>
      <c r="W182" s="54">
        <f>IF(OR(LEFT(I182)="7",LEFT(I182,1)="8"),VALUE(RIGHT(I182,3)),VALUE(RIGHT(I182,4)))</f>
        <v>1221</v>
      </c>
    </row>
    <row r="183" spans="1:23" s="55" customFormat="1" ht="351.75" customHeight="1" x14ac:dyDescent="0.2">
      <c r="A183" s="45">
        <v>11</v>
      </c>
      <c r="B183" s="46" t="s">
        <v>717</v>
      </c>
      <c r="C183" s="46" t="s">
        <v>1438</v>
      </c>
      <c r="D183" s="46" t="s">
        <v>1437</v>
      </c>
      <c r="E183" s="47">
        <v>1</v>
      </c>
      <c r="F183" s="48">
        <v>310</v>
      </c>
      <c r="G183" s="49" t="s">
        <v>331</v>
      </c>
      <c r="H183" s="49" t="s">
        <v>467</v>
      </c>
      <c r="I183" s="50">
        <v>20141131001579</v>
      </c>
      <c r="J183" s="51" t="s">
        <v>1093</v>
      </c>
      <c r="K183" s="51" t="s">
        <v>1094</v>
      </c>
      <c r="L183" s="51" t="s">
        <v>212</v>
      </c>
      <c r="M183" s="51" t="s">
        <v>601</v>
      </c>
      <c r="N183" s="51" t="s">
        <v>611</v>
      </c>
      <c r="O183" s="52">
        <v>3907026899.6199999</v>
      </c>
      <c r="P183" s="52">
        <v>0</v>
      </c>
      <c r="Q183" s="52">
        <v>97678474.739999995</v>
      </c>
      <c r="R183" s="52">
        <v>4004705374.3600001</v>
      </c>
      <c r="S183" s="53" t="s">
        <v>1717</v>
      </c>
      <c r="T183" s="52">
        <v>0</v>
      </c>
      <c r="U183" s="51" t="s">
        <v>215</v>
      </c>
      <c r="V183" s="49" t="s">
        <v>1718</v>
      </c>
      <c r="W183" s="54">
        <f>IF(OR(LEFT(I183)="7",LEFT(I183,1)="8"),VALUE(RIGHT(I183,3)),VALUE(RIGHT(I183,4)))</f>
        <v>1579</v>
      </c>
    </row>
    <row r="184" spans="1:23" s="55" customFormat="1" ht="351.75" customHeight="1" x14ac:dyDescent="0.2">
      <c r="A184" s="45">
        <v>11</v>
      </c>
      <c r="B184" s="46" t="s">
        <v>717</v>
      </c>
      <c r="C184" s="46" t="s">
        <v>1438</v>
      </c>
      <c r="D184" s="46" t="s">
        <v>1437</v>
      </c>
      <c r="E184" s="47">
        <v>1</v>
      </c>
      <c r="F184" s="48">
        <v>511</v>
      </c>
      <c r="G184" s="49" t="s">
        <v>456</v>
      </c>
      <c r="H184" s="49" t="s">
        <v>467</v>
      </c>
      <c r="I184" s="50" t="s">
        <v>423</v>
      </c>
      <c r="J184" s="51" t="s">
        <v>424</v>
      </c>
      <c r="K184" s="51" t="s">
        <v>727</v>
      </c>
      <c r="L184" s="51" t="s">
        <v>642</v>
      </c>
      <c r="M184" s="51" t="s">
        <v>375</v>
      </c>
      <c r="N184" s="51" t="s">
        <v>611</v>
      </c>
      <c r="O184" s="52">
        <v>0</v>
      </c>
      <c r="P184" s="52">
        <v>0</v>
      </c>
      <c r="Q184" s="52">
        <v>0</v>
      </c>
      <c r="R184" s="52">
        <v>0</v>
      </c>
      <c r="S184" s="53" t="s">
        <v>1719</v>
      </c>
      <c r="T184" s="52">
        <v>0</v>
      </c>
      <c r="U184" s="51" t="s">
        <v>215</v>
      </c>
      <c r="V184" s="49" t="s">
        <v>1397</v>
      </c>
      <c r="W184" s="54">
        <f>IF(OR(LEFT(I184)="7",LEFT(I184,1)="8"),VALUE(RIGHT(I184,3)),VALUE(RIGHT(I184,4)))</f>
        <v>893</v>
      </c>
    </row>
    <row r="185" spans="1:23" s="55" customFormat="1" ht="261.75" customHeight="1" x14ac:dyDescent="0.2">
      <c r="A185" s="45">
        <v>11</v>
      </c>
      <c r="B185" s="46" t="s">
        <v>717</v>
      </c>
      <c r="C185" s="46" t="s">
        <v>1438</v>
      </c>
      <c r="D185" s="46" t="s">
        <v>1437</v>
      </c>
      <c r="E185" s="47">
        <v>1</v>
      </c>
      <c r="F185" s="48">
        <v>616</v>
      </c>
      <c r="G185" s="49" t="s">
        <v>334</v>
      </c>
      <c r="H185" s="49" t="s">
        <v>467</v>
      </c>
      <c r="I185" s="50">
        <v>20021151001232</v>
      </c>
      <c r="J185" s="51" t="s">
        <v>335</v>
      </c>
      <c r="K185" s="51" t="s">
        <v>336</v>
      </c>
      <c r="L185" s="51" t="s">
        <v>642</v>
      </c>
      <c r="M185" s="51" t="s">
        <v>455</v>
      </c>
      <c r="N185" s="51" t="s">
        <v>611</v>
      </c>
      <c r="O185" s="52">
        <v>144979582.78999999</v>
      </c>
      <c r="P185" s="52">
        <v>3001541.79</v>
      </c>
      <c r="Q185" s="52">
        <v>4277755.38</v>
      </c>
      <c r="R185" s="52">
        <v>152017899.22999999</v>
      </c>
      <c r="S185" s="53" t="s">
        <v>1720</v>
      </c>
      <c r="T185" s="52">
        <v>273266.44</v>
      </c>
      <c r="U185" s="51" t="s">
        <v>619</v>
      </c>
      <c r="V185" s="49" t="s">
        <v>1721</v>
      </c>
      <c r="W185" s="54">
        <f>IF(OR(LEFT(I185)="7",LEFT(I185,1)="8"),VALUE(RIGHT(I185,3)),VALUE(RIGHT(I185,4)))</f>
        <v>1232</v>
      </c>
    </row>
    <row r="186" spans="1:23" s="55" customFormat="1" ht="399.75" customHeight="1" x14ac:dyDescent="0.2">
      <c r="A186" s="45">
        <v>11</v>
      </c>
      <c r="B186" s="46" t="s">
        <v>717</v>
      </c>
      <c r="C186" s="46" t="s">
        <v>1438</v>
      </c>
      <c r="D186" s="46" t="s">
        <v>1437</v>
      </c>
      <c r="E186" s="47">
        <v>1</v>
      </c>
      <c r="F186" s="48">
        <v>711</v>
      </c>
      <c r="G186" s="49" t="s">
        <v>734</v>
      </c>
      <c r="H186" s="49" t="s">
        <v>467</v>
      </c>
      <c r="I186" s="50">
        <v>700011300372</v>
      </c>
      <c r="J186" s="51" t="s">
        <v>735</v>
      </c>
      <c r="K186" s="51" t="s">
        <v>447</v>
      </c>
      <c r="L186" s="51" t="s">
        <v>642</v>
      </c>
      <c r="M186" s="51" t="s">
        <v>736</v>
      </c>
      <c r="N186" s="51" t="s">
        <v>726</v>
      </c>
      <c r="O186" s="52">
        <v>13823926825.84</v>
      </c>
      <c r="P186" s="52">
        <v>5091769194.75</v>
      </c>
      <c r="Q186" s="52">
        <v>77912334.420000002</v>
      </c>
      <c r="R186" s="52">
        <v>207937583.18000001</v>
      </c>
      <c r="S186" s="53" t="s">
        <v>1722</v>
      </c>
      <c r="T186" s="52">
        <v>18785670771.830002</v>
      </c>
      <c r="U186" s="51" t="s">
        <v>619</v>
      </c>
      <c r="V186" s="49" t="s">
        <v>1723</v>
      </c>
      <c r="W186" s="54">
        <f>IF(OR(LEFT(I186)="7",LEFT(I186,1)="8"),VALUE(RIGHT(I186,3)),VALUE(RIGHT(I186,4)))</f>
        <v>372</v>
      </c>
    </row>
    <row r="187" spans="1:23" s="55" customFormat="1" ht="399.75" customHeight="1" x14ac:dyDescent="0.2">
      <c r="A187" s="45">
        <v>11</v>
      </c>
      <c r="B187" s="46" t="s">
        <v>717</v>
      </c>
      <c r="C187" s="46" t="s">
        <v>1438</v>
      </c>
      <c r="D187" s="46" t="s">
        <v>1437</v>
      </c>
      <c r="E187" s="47">
        <v>1</v>
      </c>
      <c r="F187" s="48">
        <v>711</v>
      </c>
      <c r="G187" s="49" t="s">
        <v>734</v>
      </c>
      <c r="H187" s="49" t="s">
        <v>467</v>
      </c>
      <c r="I187" s="50">
        <v>19991170000914</v>
      </c>
      <c r="J187" s="51" t="s">
        <v>163</v>
      </c>
      <c r="K187" s="51" t="s">
        <v>164</v>
      </c>
      <c r="L187" s="51" t="s">
        <v>642</v>
      </c>
      <c r="M187" s="51" t="s">
        <v>585</v>
      </c>
      <c r="N187" s="51" t="s">
        <v>611</v>
      </c>
      <c r="O187" s="52">
        <v>1170215249.1900001</v>
      </c>
      <c r="P187" s="52">
        <v>0</v>
      </c>
      <c r="Q187" s="52">
        <v>38977935.469999999</v>
      </c>
      <c r="R187" s="52">
        <v>2250400</v>
      </c>
      <c r="S187" s="53" t="s">
        <v>1724</v>
      </c>
      <c r="T187" s="52">
        <v>1206934084.6600001</v>
      </c>
      <c r="U187" s="51" t="s">
        <v>619</v>
      </c>
      <c r="V187" s="49" t="s">
        <v>1725</v>
      </c>
      <c r="W187" s="54">
        <f>IF(OR(LEFT(I187)="7",LEFT(I187,1)="8"),VALUE(RIGHT(I187,3)),VALUE(RIGHT(I187,4)))</f>
        <v>914</v>
      </c>
    </row>
    <row r="188" spans="1:23" s="55" customFormat="1" ht="399.75" customHeight="1" x14ac:dyDescent="0.2">
      <c r="A188" s="45">
        <v>11</v>
      </c>
      <c r="B188" s="46" t="s">
        <v>717</v>
      </c>
      <c r="C188" s="46" t="s">
        <v>1438</v>
      </c>
      <c r="D188" s="46" t="s">
        <v>1437</v>
      </c>
      <c r="E188" s="47">
        <v>1</v>
      </c>
      <c r="F188" s="48" t="s">
        <v>704</v>
      </c>
      <c r="G188" s="49" t="s">
        <v>660</v>
      </c>
      <c r="H188" s="49" t="s">
        <v>467</v>
      </c>
      <c r="I188" s="50" t="s">
        <v>659</v>
      </c>
      <c r="J188" s="51" t="s">
        <v>494</v>
      </c>
      <c r="K188" s="51" t="s">
        <v>751</v>
      </c>
      <c r="L188" s="51" t="s">
        <v>642</v>
      </c>
      <c r="M188" s="51" t="s">
        <v>785</v>
      </c>
      <c r="N188" s="51" t="s">
        <v>214</v>
      </c>
      <c r="O188" s="52">
        <v>61291042.57</v>
      </c>
      <c r="P188" s="52">
        <v>362540.93</v>
      </c>
      <c r="Q188" s="52">
        <v>952173.64</v>
      </c>
      <c r="R188" s="52">
        <v>4015959.6</v>
      </c>
      <c r="S188" s="53" t="s">
        <v>1530</v>
      </c>
      <c r="T188" s="52">
        <v>58589797.539999999</v>
      </c>
      <c r="U188" s="51" t="s">
        <v>215</v>
      </c>
      <c r="V188" s="49" t="s">
        <v>1726</v>
      </c>
      <c r="W188" s="54">
        <f>IF(OR(LEFT(I188)="7",LEFT(I188,1)="8"),VALUE(RIGHT(I188,3)),VALUE(RIGHT(I188,4)))</f>
        <v>1454</v>
      </c>
    </row>
    <row r="189" spans="1:23" s="55" customFormat="1" ht="399.75" customHeight="1" x14ac:dyDescent="0.2">
      <c r="A189" s="45">
        <v>11</v>
      </c>
      <c r="B189" s="46" t="s">
        <v>717</v>
      </c>
      <c r="C189" s="46" t="s">
        <v>1438</v>
      </c>
      <c r="D189" s="46" t="s">
        <v>1437</v>
      </c>
      <c r="E189" s="47">
        <v>1</v>
      </c>
      <c r="F189" s="48" t="s">
        <v>737</v>
      </c>
      <c r="G189" s="49" t="s">
        <v>738</v>
      </c>
      <c r="H189" s="49" t="s">
        <v>738</v>
      </c>
      <c r="I189" s="50" t="s">
        <v>739</v>
      </c>
      <c r="J189" s="51" t="s">
        <v>740</v>
      </c>
      <c r="K189" s="51" t="s">
        <v>565</v>
      </c>
      <c r="L189" s="51" t="s">
        <v>642</v>
      </c>
      <c r="M189" s="51" t="s">
        <v>785</v>
      </c>
      <c r="N189" s="51" t="s">
        <v>611</v>
      </c>
      <c r="O189" s="52">
        <v>54549876.189999998</v>
      </c>
      <c r="P189" s="52">
        <v>0</v>
      </c>
      <c r="Q189" s="52">
        <v>977609.56</v>
      </c>
      <c r="R189" s="52">
        <v>40361181.75</v>
      </c>
      <c r="S189" s="53" t="s">
        <v>1727</v>
      </c>
      <c r="T189" s="52">
        <v>15166304</v>
      </c>
      <c r="U189" s="51" t="s">
        <v>619</v>
      </c>
      <c r="V189" s="49" t="s">
        <v>912</v>
      </c>
      <c r="W189" s="54">
        <f>IF(OR(LEFT(I189)="7",LEFT(I189,1)="8"),VALUE(RIGHT(I189,3)),VALUE(RIGHT(I189,4)))</f>
        <v>256</v>
      </c>
    </row>
    <row r="190" spans="1:23" s="55" customFormat="1" ht="373.5" customHeight="1" x14ac:dyDescent="0.2">
      <c r="A190" s="45">
        <v>11</v>
      </c>
      <c r="B190" s="46" t="s">
        <v>717</v>
      </c>
      <c r="C190" s="46" t="s">
        <v>1438</v>
      </c>
      <c r="D190" s="46" t="s">
        <v>1437</v>
      </c>
      <c r="E190" s="47">
        <v>1</v>
      </c>
      <c r="F190" s="48" t="s">
        <v>737</v>
      </c>
      <c r="G190" s="49" t="s">
        <v>738</v>
      </c>
      <c r="H190" s="49" t="s">
        <v>738</v>
      </c>
      <c r="I190" s="50" t="s">
        <v>1448</v>
      </c>
      <c r="J190" s="51" t="s">
        <v>1449</v>
      </c>
      <c r="K190" s="51" t="s">
        <v>1450</v>
      </c>
      <c r="L190" s="51" t="s">
        <v>642</v>
      </c>
      <c r="M190" s="51" t="s">
        <v>1451</v>
      </c>
      <c r="N190" s="51" t="s">
        <v>611</v>
      </c>
      <c r="O190" s="52">
        <v>14565229.98</v>
      </c>
      <c r="P190" s="52">
        <v>0</v>
      </c>
      <c r="Q190" s="52">
        <v>380442.99</v>
      </c>
      <c r="R190" s="52">
        <v>14945672.970000001</v>
      </c>
      <c r="S190" s="53" t="s">
        <v>1474</v>
      </c>
      <c r="T190" s="52">
        <v>0</v>
      </c>
      <c r="U190" s="51" t="s">
        <v>619</v>
      </c>
      <c r="V190" s="49" t="s">
        <v>1728</v>
      </c>
      <c r="W190" s="54">
        <f>IF(OR(LEFT(I190)="7",LEFT(I190,1)="8"),VALUE(RIGHT(I190,3)),VALUE(RIGHT(I190,4)))</f>
        <v>1613</v>
      </c>
    </row>
    <row r="191" spans="1:23" s="55" customFormat="1" ht="373.5" customHeight="1" x14ac:dyDescent="0.2">
      <c r="A191" s="45">
        <v>11</v>
      </c>
      <c r="B191" s="46" t="s">
        <v>717</v>
      </c>
      <c r="C191" s="46" t="s">
        <v>1438</v>
      </c>
      <c r="D191" s="46" t="s">
        <v>1437</v>
      </c>
      <c r="E191" s="47">
        <v>1</v>
      </c>
      <c r="F191" s="48" t="s">
        <v>378</v>
      </c>
      <c r="G191" s="49" t="s">
        <v>689</v>
      </c>
      <c r="H191" s="49" t="s">
        <v>467</v>
      </c>
      <c r="I191" s="50" t="s">
        <v>690</v>
      </c>
      <c r="J191" s="51" t="s">
        <v>1382</v>
      </c>
      <c r="K191" s="51" t="s">
        <v>448</v>
      </c>
      <c r="L191" s="51" t="s">
        <v>642</v>
      </c>
      <c r="M191" s="51" t="s">
        <v>375</v>
      </c>
      <c r="N191" s="51" t="s">
        <v>611</v>
      </c>
      <c r="O191" s="52">
        <v>881167791.59000003</v>
      </c>
      <c r="P191" s="52">
        <v>467575737.35000002</v>
      </c>
      <c r="Q191" s="52">
        <v>8170413.6900000004</v>
      </c>
      <c r="R191" s="52">
        <v>293059266.14999998</v>
      </c>
      <c r="S191" s="53" t="s">
        <v>1475</v>
      </c>
      <c r="T191" s="52">
        <v>1016441376.05</v>
      </c>
      <c r="U191" s="51" t="s">
        <v>619</v>
      </c>
      <c r="V191" s="49" t="s">
        <v>1531</v>
      </c>
      <c r="W191" s="54">
        <f>IF(OR(LEFT(I191)="7",LEFT(I191,1)="8"),VALUE(RIGHT(I191,3)),VALUE(RIGHT(I191,4)))</f>
        <v>1099</v>
      </c>
    </row>
    <row r="192" spans="1:23" s="55" customFormat="1" ht="373.5" customHeight="1" x14ac:dyDescent="0.2">
      <c r="A192" s="45">
        <v>11</v>
      </c>
      <c r="B192" s="46" t="s">
        <v>717</v>
      </c>
      <c r="C192" s="46" t="s">
        <v>1438</v>
      </c>
      <c r="D192" s="46" t="s">
        <v>1437</v>
      </c>
      <c r="E192" s="47">
        <v>1</v>
      </c>
      <c r="F192" s="48" t="s">
        <v>420</v>
      </c>
      <c r="G192" s="49" t="s">
        <v>235</v>
      </c>
      <c r="H192" s="49" t="s">
        <v>235</v>
      </c>
      <c r="I192" s="50" t="s">
        <v>1383</v>
      </c>
      <c r="J192" s="51" t="s">
        <v>1384</v>
      </c>
      <c r="K192" s="51" t="s">
        <v>1385</v>
      </c>
      <c r="L192" s="51" t="s">
        <v>212</v>
      </c>
      <c r="M192" s="51" t="s">
        <v>347</v>
      </c>
      <c r="N192" s="51" t="s">
        <v>214</v>
      </c>
      <c r="O192" s="52">
        <v>77309882.599999994</v>
      </c>
      <c r="P192" s="52">
        <v>273124.75</v>
      </c>
      <c r="Q192" s="52">
        <v>1923929.68</v>
      </c>
      <c r="R192" s="52">
        <v>21113591.710000001</v>
      </c>
      <c r="S192" s="53" t="s">
        <v>1729</v>
      </c>
      <c r="T192" s="52">
        <v>25100224.57</v>
      </c>
      <c r="U192" s="51" t="s">
        <v>619</v>
      </c>
      <c r="V192" s="49" t="s">
        <v>1730</v>
      </c>
      <c r="W192" s="54">
        <f>IF(OR(LEFT(I192)="7",LEFT(I192,1)="8"),VALUE(RIGHT(I192,3)),VALUE(RIGHT(I192,4)))</f>
        <v>1609</v>
      </c>
    </row>
    <row r="193" spans="1:23" s="55" customFormat="1" ht="373.5" customHeight="1" x14ac:dyDescent="0.2">
      <c r="A193" s="45">
        <v>11</v>
      </c>
      <c r="B193" s="46" t="s">
        <v>717</v>
      </c>
      <c r="C193" s="46" t="s">
        <v>1438</v>
      </c>
      <c r="D193" s="46" t="s">
        <v>1437</v>
      </c>
      <c r="E193" s="47">
        <v>1</v>
      </c>
      <c r="F193" s="48" t="s">
        <v>436</v>
      </c>
      <c r="G193" s="49" t="s">
        <v>437</v>
      </c>
      <c r="H193" s="49" t="s">
        <v>437</v>
      </c>
      <c r="I193" s="50" t="s">
        <v>804</v>
      </c>
      <c r="J193" s="51" t="s">
        <v>322</v>
      </c>
      <c r="K193" s="51" t="s">
        <v>833</v>
      </c>
      <c r="L193" s="51" t="s">
        <v>212</v>
      </c>
      <c r="M193" s="51" t="s">
        <v>213</v>
      </c>
      <c r="N193" s="51" t="s">
        <v>611</v>
      </c>
      <c r="O193" s="52">
        <v>151887742.28</v>
      </c>
      <c r="P193" s="52">
        <v>320954939.67000002</v>
      </c>
      <c r="Q193" s="52">
        <v>5343932.6900000004</v>
      </c>
      <c r="R193" s="52">
        <v>264745731.72</v>
      </c>
      <c r="S193" s="53" t="s">
        <v>1731</v>
      </c>
      <c r="T193" s="52">
        <v>213440882.91999999</v>
      </c>
      <c r="U193" s="51" t="s">
        <v>215</v>
      </c>
      <c r="V193" s="49" t="s">
        <v>1732</v>
      </c>
      <c r="W193" s="54">
        <f>IF(OR(LEFT(I193)="7",LEFT(I193,1)="8"),VALUE(RIGHT(I193,3)),VALUE(RIGHT(I193,4)))</f>
        <v>875</v>
      </c>
    </row>
    <row r="194" spans="1:23" s="55" customFormat="1" ht="373.5" customHeight="1" x14ac:dyDescent="0.2">
      <c r="A194" s="45">
        <v>11</v>
      </c>
      <c r="B194" s="46" t="s">
        <v>717</v>
      </c>
      <c r="C194" s="46" t="s">
        <v>1438</v>
      </c>
      <c r="D194" s="46" t="s">
        <v>1437</v>
      </c>
      <c r="E194" s="47">
        <v>1</v>
      </c>
      <c r="F194" s="48" t="s">
        <v>379</v>
      </c>
      <c r="G194" s="49" t="s">
        <v>380</v>
      </c>
      <c r="H194" s="49" t="s">
        <v>380</v>
      </c>
      <c r="I194" s="50" t="s">
        <v>384</v>
      </c>
      <c r="J194" s="51" t="s">
        <v>385</v>
      </c>
      <c r="K194" s="51" t="s">
        <v>386</v>
      </c>
      <c r="L194" s="51" t="s">
        <v>212</v>
      </c>
      <c r="M194" s="51" t="s">
        <v>213</v>
      </c>
      <c r="N194" s="51" t="s">
        <v>214</v>
      </c>
      <c r="O194" s="52">
        <v>120444668.66</v>
      </c>
      <c r="P194" s="52">
        <v>4854990.4000000004</v>
      </c>
      <c r="Q194" s="52">
        <v>3619256.3199999998</v>
      </c>
      <c r="R194" s="52">
        <v>128616246.62</v>
      </c>
      <c r="S194" s="53" t="s">
        <v>1733</v>
      </c>
      <c r="T194" s="52">
        <v>302668.76</v>
      </c>
      <c r="U194" s="51" t="s">
        <v>215</v>
      </c>
      <c r="V194" s="49" t="s">
        <v>1734</v>
      </c>
      <c r="W194" s="54">
        <f>IF(OR(LEFT(I194)="7",LEFT(I194,1)="8"),VALUE(RIGHT(I194,3)),VALUE(RIGHT(I194,4)))</f>
        <v>155</v>
      </c>
    </row>
    <row r="195" spans="1:23" s="55" customFormat="1" ht="373.5" customHeight="1" x14ac:dyDescent="0.2">
      <c r="A195" s="45">
        <v>11</v>
      </c>
      <c r="B195" s="46" t="s">
        <v>717</v>
      </c>
      <c r="C195" s="46" t="s">
        <v>1438</v>
      </c>
      <c r="D195" s="46" t="s">
        <v>1437</v>
      </c>
      <c r="E195" s="47">
        <v>1</v>
      </c>
      <c r="F195" s="48" t="s">
        <v>379</v>
      </c>
      <c r="G195" s="49" t="s">
        <v>380</v>
      </c>
      <c r="H195" s="49" t="s">
        <v>380</v>
      </c>
      <c r="I195" s="50" t="s">
        <v>387</v>
      </c>
      <c r="J195" s="51" t="s">
        <v>388</v>
      </c>
      <c r="K195" s="51" t="s">
        <v>389</v>
      </c>
      <c r="L195" s="51" t="s">
        <v>642</v>
      </c>
      <c r="M195" s="51" t="s">
        <v>356</v>
      </c>
      <c r="N195" s="51" t="s">
        <v>726</v>
      </c>
      <c r="O195" s="52">
        <v>22786.14</v>
      </c>
      <c r="P195" s="52">
        <v>0</v>
      </c>
      <c r="Q195" s="52">
        <v>576.46</v>
      </c>
      <c r="R195" s="52">
        <v>155.08000000000001</v>
      </c>
      <c r="S195" s="53" t="s">
        <v>1735</v>
      </c>
      <c r="T195" s="52">
        <v>23207.52</v>
      </c>
      <c r="U195" s="51" t="s">
        <v>215</v>
      </c>
      <c r="V195" s="49" t="s">
        <v>1028</v>
      </c>
      <c r="W195" s="54">
        <f>IF(OR(LEFT(I195)="7",LEFT(I195,1)="8"),VALUE(RIGHT(I195,3)),VALUE(RIGHT(I195,4)))</f>
        <v>180</v>
      </c>
    </row>
    <row r="196" spans="1:23" s="55" customFormat="1" ht="264.75" customHeight="1" x14ac:dyDescent="0.2">
      <c r="A196" s="45">
        <v>11</v>
      </c>
      <c r="B196" s="46" t="s">
        <v>717</v>
      </c>
      <c r="C196" s="46" t="s">
        <v>1438</v>
      </c>
      <c r="D196" s="46" t="s">
        <v>1437</v>
      </c>
      <c r="E196" s="47">
        <v>1</v>
      </c>
      <c r="F196" s="48" t="s">
        <v>379</v>
      </c>
      <c r="G196" s="49" t="s">
        <v>380</v>
      </c>
      <c r="H196" s="49" t="s">
        <v>380</v>
      </c>
      <c r="I196" s="50" t="s">
        <v>381</v>
      </c>
      <c r="J196" s="51" t="s">
        <v>382</v>
      </c>
      <c r="K196" s="51" t="s">
        <v>383</v>
      </c>
      <c r="L196" s="51" t="s">
        <v>642</v>
      </c>
      <c r="M196" s="51" t="s">
        <v>356</v>
      </c>
      <c r="N196" s="51" t="s">
        <v>726</v>
      </c>
      <c r="O196" s="52">
        <v>605980.01</v>
      </c>
      <c r="P196" s="52">
        <v>4013014.97</v>
      </c>
      <c r="Q196" s="52">
        <v>45367.32</v>
      </c>
      <c r="R196" s="52">
        <v>1346672.08</v>
      </c>
      <c r="S196" s="53" t="s">
        <v>1736</v>
      </c>
      <c r="T196" s="52">
        <v>3317690.22</v>
      </c>
      <c r="U196" s="51" t="s">
        <v>215</v>
      </c>
      <c r="V196" s="49" t="s">
        <v>1372</v>
      </c>
      <c r="W196" s="54">
        <f>IF(OR(LEFT(I196)="7",LEFT(I196,1)="8"),VALUE(RIGHT(I196,3)),VALUE(RIGHT(I196,4)))</f>
        <v>905</v>
      </c>
    </row>
    <row r="197" spans="1:23" s="35" customFormat="1" ht="11.25" outlineLevel="2" x14ac:dyDescent="0.2">
      <c r="A197" s="33"/>
      <c r="B197" s="61" t="s">
        <v>248</v>
      </c>
      <c r="C197" s="62"/>
      <c r="D197" s="62"/>
      <c r="E197" s="29">
        <f>SUBTOTAL(9,E198:E201)</f>
        <v>4</v>
      </c>
      <c r="F197" s="30"/>
      <c r="G197" s="30"/>
      <c r="H197" s="30"/>
      <c r="I197" s="31"/>
      <c r="J197" s="30"/>
      <c r="K197" s="30"/>
      <c r="L197" s="30"/>
      <c r="M197" s="30"/>
      <c r="N197" s="30"/>
      <c r="O197" s="32"/>
      <c r="P197" s="32"/>
      <c r="Q197" s="32"/>
      <c r="R197" s="32"/>
      <c r="S197" s="30"/>
      <c r="T197" s="32"/>
      <c r="U197" s="30"/>
      <c r="V197" s="39"/>
      <c r="W197" s="43"/>
    </row>
    <row r="198" spans="1:23" s="55" customFormat="1" ht="243.75" customHeight="1" x14ac:dyDescent="0.2">
      <c r="A198" s="45">
        <v>11</v>
      </c>
      <c r="B198" s="46" t="s">
        <v>717</v>
      </c>
      <c r="C198" s="46" t="s">
        <v>1438</v>
      </c>
      <c r="D198" s="46" t="s">
        <v>1445</v>
      </c>
      <c r="E198" s="47">
        <v>1</v>
      </c>
      <c r="F198" s="48" t="s">
        <v>436</v>
      </c>
      <c r="G198" s="49" t="s">
        <v>437</v>
      </c>
      <c r="H198" s="49" t="s">
        <v>306</v>
      </c>
      <c r="I198" s="50" t="s">
        <v>745</v>
      </c>
      <c r="J198" s="51" t="s">
        <v>746</v>
      </c>
      <c r="K198" s="51" t="s">
        <v>747</v>
      </c>
      <c r="L198" s="51" t="s">
        <v>642</v>
      </c>
      <c r="M198" s="51" t="s">
        <v>736</v>
      </c>
      <c r="N198" s="51" t="s">
        <v>606</v>
      </c>
      <c r="O198" s="52">
        <v>0</v>
      </c>
      <c r="P198" s="52">
        <v>0</v>
      </c>
      <c r="Q198" s="52">
        <v>0</v>
      </c>
      <c r="R198" s="52">
        <v>0</v>
      </c>
      <c r="S198" s="53" t="s">
        <v>1297</v>
      </c>
      <c r="T198" s="52">
        <v>0</v>
      </c>
      <c r="U198" s="51" t="s">
        <v>619</v>
      </c>
      <c r="V198" s="49" t="s">
        <v>1737</v>
      </c>
      <c r="W198" s="54">
        <f>IF(OR(LEFT(I198)="7",LEFT(I198,1)="8"),VALUE(RIGHT(I198,3)),VALUE(RIGHT(I198,4)))</f>
        <v>1515</v>
      </c>
    </row>
    <row r="199" spans="1:23" s="55" customFormat="1" ht="399.75" customHeight="1" x14ac:dyDescent="0.2">
      <c r="A199" s="45">
        <v>11</v>
      </c>
      <c r="B199" s="46" t="s">
        <v>717</v>
      </c>
      <c r="C199" s="46" t="s">
        <v>1438</v>
      </c>
      <c r="D199" s="46" t="s">
        <v>1445</v>
      </c>
      <c r="E199" s="47">
        <v>1</v>
      </c>
      <c r="F199" s="48" t="s">
        <v>436</v>
      </c>
      <c r="G199" s="49" t="s">
        <v>437</v>
      </c>
      <c r="H199" s="49" t="s">
        <v>56</v>
      </c>
      <c r="I199" s="50" t="s">
        <v>855</v>
      </c>
      <c r="J199" s="51" t="s">
        <v>856</v>
      </c>
      <c r="K199" s="51" t="s">
        <v>857</v>
      </c>
      <c r="L199" s="51" t="s">
        <v>642</v>
      </c>
      <c r="M199" s="51" t="s">
        <v>356</v>
      </c>
      <c r="N199" s="51" t="s">
        <v>606</v>
      </c>
      <c r="O199" s="52">
        <v>5800</v>
      </c>
      <c r="P199" s="52">
        <v>0</v>
      </c>
      <c r="Q199" s="52">
        <v>0</v>
      </c>
      <c r="R199" s="52">
        <v>0</v>
      </c>
      <c r="S199" s="53" t="s">
        <v>1298</v>
      </c>
      <c r="T199" s="52">
        <v>5800</v>
      </c>
      <c r="U199" s="51" t="s">
        <v>619</v>
      </c>
      <c r="V199" s="49" t="s">
        <v>1738</v>
      </c>
      <c r="W199" s="54">
        <f>IF(OR(LEFT(I199)="7",LEFT(I199,1)="8"),VALUE(RIGHT(I199,3)),VALUE(RIGHT(I199,4)))</f>
        <v>1528</v>
      </c>
    </row>
    <row r="200" spans="1:23" s="55" customFormat="1" ht="399.75" customHeight="1" x14ac:dyDescent="0.2">
      <c r="A200" s="45">
        <v>11</v>
      </c>
      <c r="B200" s="46" t="s">
        <v>717</v>
      </c>
      <c r="C200" s="46" t="s">
        <v>1438</v>
      </c>
      <c r="D200" s="46" t="s">
        <v>1445</v>
      </c>
      <c r="E200" s="47">
        <v>1</v>
      </c>
      <c r="F200" s="48" t="s">
        <v>436</v>
      </c>
      <c r="G200" s="49" t="s">
        <v>437</v>
      </c>
      <c r="H200" s="49" t="s">
        <v>631</v>
      </c>
      <c r="I200" s="50" t="s">
        <v>865</v>
      </c>
      <c r="J200" s="51" t="s">
        <v>866</v>
      </c>
      <c r="K200" s="51" t="s">
        <v>867</v>
      </c>
      <c r="L200" s="51" t="s">
        <v>642</v>
      </c>
      <c r="M200" s="51" t="s">
        <v>736</v>
      </c>
      <c r="N200" s="51" t="s">
        <v>606</v>
      </c>
      <c r="O200" s="52">
        <v>0</v>
      </c>
      <c r="P200" s="52">
        <v>0</v>
      </c>
      <c r="Q200" s="52">
        <v>0</v>
      </c>
      <c r="R200" s="52">
        <v>0</v>
      </c>
      <c r="S200" s="53" t="s">
        <v>1299</v>
      </c>
      <c r="T200" s="52">
        <v>0</v>
      </c>
      <c r="U200" s="51" t="s">
        <v>619</v>
      </c>
      <c r="V200" s="49" t="s">
        <v>1739</v>
      </c>
      <c r="W200" s="54">
        <f>IF(OR(LEFT(I200)="7",LEFT(I200,1)="8"),VALUE(RIGHT(I200,3)),VALUE(RIGHT(I200,4)))</f>
        <v>1529</v>
      </c>
    </row>
    <row r="201" spans="1:23" s="55" customFormat="1" ht="399.75" customHeight="1" x14ac:dyDescent="0.2">
      <c r="A201" s="45">
        <v>11</v>
      </c>
      <c r="B201" s="46" t="s">
        <v>717</v>
      </c>
      <c r="C201" s="46" t="s">
        <v>1438</v>
      </c>
      <c r="D201" s="46" t="s">
        <v>1445</v>
      </c>
      <c r="E201" s="47">
        <v>1</v>
      </c>
      <c r="F201" s="48" t="s">
        <v>436</v>
      </c>
      <c r="G201" s="49" t="s">
        <v>437</v>
      </c>
      <c r="H201" s="49" t="s">
        <v>868</v>
      </c>
      <c r="I201" s="50" t="s">
        <v>869</v>
      </c>
      <c r="J201" s="51" t="s">
        <v>870</v>
      </c>
      <c r="K201" s="51" t="s">
        <v>871</v>
      </c>
      <c r="L201" s="51" t="s">
        <v>642</v>
      </c>
      <c r="M201" s="51" t="s">
        <v>583</v>
      </c>
      <c r="N201" s="51" t="s">
        <v>606</v>
      </c>
      <c r="O201" s="52">
        <v>0</v>
      </c>
      <c r="P201" s="52">
        <v>0</v>
      </c>
      <c r="Q201" s="52">
        <v>0</v>
      </c>
      <c r="R201" s="52">
        <v>0</v>
      </c>
      <c r="S201" s="53" t="s">
        <v>1300</v>
      </c>
      <c r="T201" s="52">
        <v>0</v>
      </c>
      <c r="U201" s="51" t="s">
        <v>619</v>
      </c>
      <c r="V201" s="49" t="s">
        <v>1740</v>
      </c>
      <c r="W201" s="54">
        <f>IF(OR(LEFT(I201)="7",LEFT(I201,1)="8"),VALUE(RIGHT(I201,3)),VALUE(RIGHT(I201,4)))</f>
        <v>1540</v>
      </c>
    </row>
    <row r="202" spans="1:23" s="35" customFormat="1" ht="11.25" outlineLevel="2" x14ac:dyDescent="0.2">
      <c r="A202" s="33"/>
      <c r="B202" s="61" t="s">
        <v>250</v>
      </c>
      <c r="C202" s="62"/>
      <c r="D202" s="62"/>
      <c r="E202" s="29">
        <f>SUBTOTAL(9,E203:E203)</f>
        <v>1</v>
      </c>
      <c r="F202" s="30"/>
      <c r="G202" s="30"/>
      <c r="H202" s="30"/>
      <c r="I202" s="31"/>
      <c r="J202" s="30"/>
      <c r="K202" s="30"/>
      <c r="L202" s="30"/>
      <c r="M202" s="30"/>
      <c r="N202" s="30"/>
      <c r="O202" s="32"/>
      <c r="P202" s="32"/>
      <c r="Q202" s="32"/>
      <c r="R202" s="32"/>
      <c r="S202" s="30"/>
      <c r="T202" s="32"/>
      <c r="U202" s="30"/>
      <c r="V202" s="39"/>
      <c r="W202" s="43"/>
    </row>
    <row r="203" spans="1:23" s="55" customFormat="1" ht="300.75" customHeight="1" x14ac:dyDescent="0.2">
      <c r="A203" s="45">
        <v>11</v>
      </c>
      <c r="B203" s="46" t="s">
        <v>717</v>
      </c>
      <c r="C203" s="46" t="s">
        <v>1438</v>
      </c>
      <c r="D203" s="46" t="s">
        <v>1446</v>
      </c>
      <c r="E203" s="47">
        <v>1</v>
      </c>
      <c r="F203" s="48">
        <v>700</v>
      </c>
      <c r="G203" s="49" t="s">
        <v>612</v>
      </c>
      <c r="H203" s="49" t="s">
        <v>227</v>
      </c>
      <c r="I203" s="50">
        <v>20041170001377</v>
      </c>
      <c r="J203" s="51" t="s">
        <v>800</v>
      </c>
      <c r="K203" s="51" t="s">
        <v>586</v>
      </c>
      <c r="L203" s="51" t="s">
        <v>642</v>
      </c>
      <c r="M203" s="51" t="s">
        <v>585</v>
      </c>
      <c r="N203" s="51" t="s">
        <v>611</v>
      </c>
      <c r="O203" s="52">
        <v>0</v>
      </c>
      <c r="P203" s="52">
        <v>0</v>
      </c>
      <c r="Q203" s="52">
        <v>0</v>
      </c>
      <c r="R203" s="52">
        <v>0</v>
      </c>
      <c r="S203" s="53" t="s">
        <v>1343</v>
      </c>
      <c r="T203" s="52">
        <v>0</v>
      </c>
      <c r="U203" s="51" t="s">
        <v>619</v>
      </c>
      <c r="V203" s="49" t="s">
        <v>1254</v>
      </c>
      <c r="W203" s="54">
        <f>IF(OR(LEFT(I203)="7",LEFT(I203,1)="8"),VALUE(RIGHT(I203,3)),VALUE(RIGHT(I203,4)))</f>
        <v>1377</v>
      </c>
    </row>
    <row r="204" spans="1:23" s="35" customFormat="1" ht="11.25" outlineLevel="1" x14ac:dyDescent="0.2">
      <c r="A204" s="34"/>
      <c r="B204" s="59" t="s">
        <v>249</v>
      </c>
      <c r="C204" s="60"/>
      <c r="D204" s="60"/>
      <c r="E204" s="19">
        <f>SUBTOTAL(9,E206:E206)</f>
        <v>1</v>
      </c>
      <c r="F204" s="20"/>
      <c r="G204" s="20"/>
      <c r="H204" s="20"/>
      <c r="I204" s="21"/>
      <c r="J204" s="20"/>
      <c r="K204" s="20"/>
      <c r="L204" s="20"/>
      <c r="M204" s="20"/>
      <c r="N204" s="20"/>
      <c r="O204" s="22"/>
      <c r="P204" s="22"/>
      <c r="Q204" s="22"/>
      <c r="R204" s="22"/>
      <c r="S204" s="20"/>
      <c r="T204" s="22"/>
      <c r="U204" s="20"/>
      <c r="V204" s="38"/>
      <c r="W204" s="43"/>
    </row>
    <row r="205" spans="1:23" s="35" customFormat="1" ht="11.25" outlineLevel="2" x14ac:dyDescent="0.2">
      <c r="A205" s="33"/>
      <c r="B205" s="61" t="s">
        <v>247</v>
      </c>
      <c r="C205" s="62"/>
      <c r="D205" s="62"/>
      <c r="E205" s="29">
        <f>SUBTOTAL(9,E206:E206)</f>
        <v>1</v>
      </c>
      <c r="F205" s="30"/>
      <c r="G205" s="30"/>
      <c r="H205" s="30"/>
      <c r="I205" s="31"/>
      <c r="J205" s="30"/>
      <c r="K205" s="30"/>
      <c r="L205" s="30"/>
      <c r="M205" s="30"/>
      <c r="N205" s="30"/>
      <c r="O205" s="32"/>
      <c r="P205" s="32"/>
      <c r="Q205" s="32"/>
      <c r="R205" s="32"/>
      <c r="S205" s="30"/>
      <c r="T205" s="32"/>
      <c r="U205" s="30"/>
      <c r="V205" s="39"/>
      <c r="W205" s="43"/>
    </row>
    <row r="206" spans="1:23" s="55" customFormat="1" ht="282.75" customHeight="1" x14ac:dyDescent="0.2">
      <c r="A206" s="45">
        <v>11</v>
      </c>
      <c r="B206" s="46" t="s">
        <v>717</v>
      </c>
      <c r="C206" s="46" t="s">
        <v>1441</v>
      </c>
      <c r="D206" s="46" t="s">
        <v>1437</v>
      </c>
      <c r="E206" s="47">
        <v>1</v>
      </c>
      <c r="F206" s="48">
        <v>711</v>
      </c>
      <c r="G206" s="49" t="s">
        <v>734</v>
      </c>
      <c r="H206" s="49" t="s">
        <v>612</v>
      </c>
      <c r="I206" s="50">
        <v>20101171101533</v>
      </c>
      <c r="J206" s="51" t="s">
        <v>968</v>
      </c>
      <c r="K206" s="51" t="s">
        <v>858</v>
      </c>
      <c r="L206" s="51" t="s">
        <v>642</v>
      </c>
      <c r="M206" s="51" t="s">
        <v>585</v>
      </c>
      <c r="N206" s="51" t="s">
        <v>726</v>
      </c>
      <c r="O206" s="52">
        <v>42070544.759999998</v>
      </c>
      <c r="P206" s="52">
        <v>0</v>
      </c>
      <c r="Q206" s="52">
        <v>1329206.42</v>
      </c>
      <c r="R206" s="52">
        <v>487067.56</v>
      </c>
      <c r="S206" s="53" t="s">
        <v>1741</v>
      </c>
      <c r="T206" s="52">
        <v>42912683.619999997</v>
      </c>
      <c r="U206" s="51" t="s">
        <v>619</v>
      </c>
      <c r="V206" s="49" t="s">
        <v>1742</v>
      </c>
      <c r="W206" s="54">
        <f>IF(OR(LEFT(I206)="7",LEFT(I206,1)="8"),VALUE(RIGHT(I206,3)),VALUE(RIGHT(I206,4)))</f>
        <v>1533</v>
      </c>
    </row>
    <row r="207" spans="1:23" s="35" customFormat="1" ht="11.25" outlineLevel="1" x14ac:dyDescent="0.2">
      <c r="A207" s="34"/>
      <c r="B207" s="59" t="s">
        <v>251</v>
      </c>
      <c r="C207" s="60"/>
      <c r="D207" s="60"/>
      <c r="E207" s="19">
        <f>SUBTOTAL(9,E208:E211)</f>
        <v>3</v>
      </c>
      <c r="F207" s="20"/>
      <c r="G207" s="20"/>
      <c r="H207" s="20"/>
      <c r="I207" s="21"/>
      <c r="J207" s="20"/>
      <c r="K207" s="20"/>
      <c r="L207" s="20"/>
      <c r="M207" s="20"/>
      <c r="N207" s="20"/>
      <c r="O207" s="22"/>
      <c r="P207" s="22"/>
      <c r="Q207" s="22"/>
      <c r="R207" s="22"/>
      <c r="S207" s="20"/>
      <c r="T207" s="22"/>
      <c r="U207" s="20"/>
      <c r="V207" s="38"/>
      <c r="W207" s="43"/>
    </row>
    <row r="208" spans="1:23" s="35" customFormat="1" ht="11.25" outlineLevel="2" x14ac:dyDescent="0.2">
      <c r="A208" s="33"/>
      <c r="B208" s="61" t="s">
        <v>247</v>
      </c>
      <c r="C208" s="62"/>
      <c r="D208" s="62"/>
      <c r="E208" s="29">
        <f>SUBTOTAL(9,E209:E211)</f>
        <v>3</v>
      </c>
      <c r="F208" s="30"/>
      <c r="G208" s="30"/>
      <c r="H208" s="30"/>
      <c r="I208" s="31"/>
      <c r="J208" s="30"/>
      <c r="K208" s="30"/>
      <c r="L208" s="30"/>
      <c r="M208" s="30"/>
      <c r="N208" s="30"/>
      <c r="O208" s="32"/>
      <c r="P208" s="32"/>
      <c r="Q208" s="32"/>
      <c r="R208" s="32"/>
      <c r="S208" s="30"/>
      <c r="T208" s="32"/>
      <c r="U208" s="30"/>
      <c r="V208" s="39"/>
      <c r="W208" s="43"/>
    </row>
    <row r="209" spans="1:23" s="55" customFormat="1" ht="165.75" customHeight="1" x14ac:dyDescent="0.2">
      <c r="A209" s="45">
        <v>11</v>
      </c>
      <c r="B209" s="46" t="s">
        <v>717</v>
      </c>
      <c r="C209" s="46" t="s">
        <v>1447</v>
      </c>
      <c r="D209" s="46" t="s">
        <v>1437</v>
      </c>
      <c r="E209" s="47">
        <v>1</v>
      </c>
      <c r="F209" s="48">
        <v>311</v>
      </c>
      <c r="G209" s="49" t="s">
        <v>121</v>
      </c>
      <c r="H209" s="49" t="s">
        <v>121</v>
      </c>
      <c r="I209" s="50">
        <v>20001170001117</v>
      </c>
      <c r="J209" s="51" t="s">
        <v>122</v>
      </c>
      <c r="K209" s="51" t="s">
        <v>763</v>
      </c>
      <c r="L209" s="51" t="s">
        <v>478</v>
      </c>
      <c r="M209" s="51" t="s">
        <v>764</v>
      </c>
      <c r="N209" s="51" t="s">
        <v>214</v>
      </c>
      <c r="O209" s="52">
        <v>0</v>
      </c>
      <c r="P209" s="52">
        <v>0</v>
      </c>
      <c r="Q209" s="52">
        <v>0</v>
      </c>
      <c r="R209" s="52">
        <v>0</v>
      </c>
      <c r="S209" s="53" t="s">
        <v>1301</v>
      </c>
      <c r="T209" s="52">
        <v>0</v>
      </c>
      <c r="U209" s="51" t="s">
        <v>619</v>
      </c>
      <c r="V209" s="49" t="s">
        <v>1120</v>
      </c>
      <c r="W209" s="54">
        <f>IF(OR(LEFT(I209)="7",LEFT(I209,1)="8"),VALUE(RIGHT(I209,3)),VALUE(RIGHT(I209,4)))</f>
        <v>1117</v>
      </c>
    </row>
    <row r="210" spans="1:23" s="55" customFormat="1" ht="267.75" customHeight="1" x14ac:dyDescent="0.2">
      <c r="A210" s="45">
        <v>11</v>
      </c>
      <c r="B210" s="46" t="s">
        <v>717</v>
      </c>
      <c r="C210" s="46" t="s">
        <v>1447</v>
      </c>
      <c r="D210" s="46" t="s">
        <v>1437</v>
      </c>
      <c r="E210" s="47">
        <v>1</v>
      </c>
      <c r="F210" s="48">
        <v>315</v>
      </c>
      <c r="G210" s="49" t="s">
        <v>765</v>
      </c>
      <c r="H210" s="49" t="s">
        <v>765</v>
      </c>
      <c r="I210" s="50">
        <v>20001111301060</v>
      </c>
      <c r="J210" s="51" t="s">
        <v>766</v>
      </c>
      <c r="K210" s="51" t="s">
        <v>767</v>
      </c>
      <c r="L210" s="51" t="s">
        <v>478</v>
      </c>
      <c r="M210" s="51" t="s">
        <v>764</v>
      </c>
      <c r="N210" s="51" t="s">
        <v>214</v>
      </c>
      <c r="O210" s="52">
        <v>0</v>
      </c>
      <c r="P210" s="52">
        <v>0</v>
      </c>
      <c r="Q210" s="52">
        <v>0</v>
      </c>
      <c r="R210" s="52">
        <v>0</v>
      </c>
      <c r="S210" s="53" t="s">
        <v>1302</v>
      </c>
      <c r="T210" s="52">
        <v>0</v>
      </c>
      <c r="U210" s="51" t="s">
        <v>215</v>
      </c>
      <c r="V210" s="49" t="s">
        <v>913</v>
      </c>
      <c r="W210" s="54">
        <f>IF(OR(LEFT(I210)="7",LEFT(I210,1)="8"),VALUE(RIGHT(I210,3)),VALUE(RIGHT(I210,4)))</f>
        <v>1060</v>
      </c>
    </row>
    <row r="211" spans="1:23" s="55" customFormat="1" ht="246.75" customHeight="1" x14ac:dyDescent="0.2">
      <c r="A211" s="45">
        <v>11</v>
      </c>
      <c r="B211" s="46" t="s">
        <v>717</v>
      </c>
      <c r="C211" s="46" t="s">
        <v>1447</v>
      </c>
      <c r="D211" s="46" t="s">
        <v>1437</v>
      </c>
      <c r="E211" s="47">
        <v>1</v>
      </c>
      <c r="F211" s="48">
        <v>315</v>
      </c>
      <c r="G211" s="49" t="s">
        <v>765</v>
      </c>
      <c r="H211" s="49" t="s">
        <v>765</v>
      </c>
      <c r="I211" s="50">
        <v>20021111201289</v>
      </c>
      <c r="J211" s="51" t="s">
        <v>768</v>
      </c>
      <c r="K211" s="51" t="s">
        <v>769</v>
      </c>
      <c r="L211" s="51" t="s">
        <v>478</v>
      </c>
      <c r="M211" s="51" t="s">
        <v>764</v>
      </c>
      <c r="N211" s="51" t="s">
        <v>606</v>
      </c>
      <c r="O211" s="52">
        <v>0</v>
      </c>
      <c r="P211" s="52">
        <v>0</v>
      </c>
      <c r="Q211" s="52">
        <v>0</v>
      </c>
      <c r="R211" s="52">
        <v>0</v>
      </c>
      <c r="S211" s="53" t="s">
        <v>1303</v>
      </c>
      <c r="T211" s="52">
        <v>0</v>
      </c>
      <c r="U211" s="51" t="s">
        <v>215</v>
      </c>
      <c r="V211" s="49" t="s">
        <v>914</v>
      </c>
      <c r="W211" s="54">
        <f>IF(OR(LEFT(I211)="7",LEFT(I211,1)="8"),VALUE(RIGHT(I211,3)),VALUE(RIGHT(I211,4)))</f>
        <v>1289</v>
      </c>
    </row>
    <row r="212" spans="1:23" s="9" customFormat="1" ht="24" customHeight="1" outlineLevel="3" x14ac:dyDescent="0.2">
      <c r="A212" s="23"/>
      <c r="B212" s="57" t="s">
        <v>770</v>
      </c>
      <c r="C212" s="58"/>
      <c r="D212" s="58"/>
      <c r="E212" s="24">
        <f>SUBTOTAL(9,E213:E217)</f>
        <v>3</v>
      </c>
      <c r="F212" s="25"/>
      <c r="G212" s="25"/>
      <c r="H212" s="25"/>
      <c r="I212" s="26"/>
      <c r="J212" s="25"/>
      <c r="K212" s="25"/>
      <c r="L212" s="25"/>
      <c r="M212" s="25"/>
      <c r="N212" s="25"/>
      <c r="O212" s="27"/>
      <c r="P212" s="28"/>
      <c r="Q212" s="28"/>
      <c r="R212" s="28"/>
      <c r="S212" s="25"/>
      <c r="T212" s="28"/>
      <c r="U212" s="25"/>
      <c r="V212" s="37"/>
      <c r="W212" s="42"/>
    </row>
    <row r="213" spans="1:23" s="35" customFormat="1" ht="11.25" outlineLevel="1" x14ac:dyDescent="0.2">
      <c r="A213" s="34"/>
      <c r="B213" s="59" t="s">
        <v>625</v>
      </c>
      <c r="C213" s="60" t="s">
        <v>623</v>
      </c>
      <c r="D213" s="60"/>
      <c r="E213" s="19">
        <f>SUBTOTAL(9,E214:E217)</f>
        <v>3</v>
      </c>
      <c r="F213" s="20"/>
      <c r="G213" s="20"/>
      <c r="H213" s="20"/>
      <c r="I213" s="21"/>
      <c r="J213" s="20"/>
      <c r="K213" s="20"/>
      <c r="L213" s="20"/>
      <c r="M213" s="20"/>
      <c r="N213" s="20"/>
      <c r="O213" s="22"/>
      <c r="P213" s="22"/>
      <c r="Q213" s="22"/>
      <c r="R213" s="22"/>
      <c r="S213" s="20"/>
      <c r="T213" s="22"/>
      <c r="U213" s="20"/>
      <c r="V213" s="38"/>
      <c r="W213" s="43"/>
    </row>
    <row r="214" spans="1:23" s="35" customFormat="1" ht="11.25" outlineLevel="2" x14ac:dyDescent="0.2">
      <c r="A214" s="33"/>
      <c r="B214" s="61" t="s">
        <v>247</v>
      </c>
      <c r="C214" s="62"/>
      <c r="D214" s="62"/>
      <c r="E214" s="29">
        <f>SUBTOTAL(9,E215:E217)</f>
        <v>3</v>
      </c>
      <c r="F214" s="30"/>
      <c r="G214" s="30"/>
      <c r="H214" s="30"/>
      <c r="I214" s="31"/>
      <c r="J214" s="30"/>
      <c r="K214" s="30"/>
      <c r="L214" s="30"/>
      <c r="M214" s="30"/>
      <c r="N214" s="30"/>
      <c r="O214" s="32"/>
      <c r="P214" s="32"/>
      <c r="Q214" s="32"/>
      <c r="R214" s="32"/>
      <c r="S214" s="30"/>
      <c r="T214" s="32"/>
      <c r="U214" s="30"/>
      <c r="V214" s="39"/>
      <c r="W214" s="43"/>
    </row>
    <row r="215" spans="1:23" s="55" customFormat="1" ht="381.75" customHeight="1" x14ac:dyDescent="0.2">
      <c r="A215" s="45">
        <v>12</v>
      </c>
      <c r="B215" s="46" t="s">
        <v>770</v>
      </c>
      <c r="C215" s="46" t="s">
        <v>1438</v>
      </c>
      <c r="D215" s="46" t="s">
        <v>1437</v>
      </c>
      <c r="E215" s="47">
        <v>1</v>
      </c>
      <c r="F215" s="48" t="s">
        <v>1532</v>
      </c>
      <c r="G215" s="49" t="s">
        <v>1533</v>
      </c>
      <c r="H215" s="49" t="s">
        <v>1533</v>
      </c>
      <c r="I215" s="50">
        <v>20041251001386</v>
      </c>
      <c r="J215" s="51" t="s">
        <v>1534</v>
      </c>
      <c r="K215" s="51" t="s">
        <v>1535</v>
      </c>
      <c r="L215" s="51" t="s">
        <v>212</v>
      </c>
      <c r="M215" s="51" t="s">
        <v>618</v>
      </c>
      <c r="N215" s="51" t="s">
        <v>214</v>
      </c>
      <c r="O215" s="52">
        <v>105873314381.99001</v>
      </c>
      <c r="P215" s="52">
        <v>6478305113.8100004</v>
      </c>
      <c r="Q215" s="52">
        <v>3829835821.8600001</v>
      </c>
      <c r="R215" s="52">
        <v>19073096113.52</v>
      </c>
      <c r="S215" s="53" t="s">
        <v>1373</v>
      </c>
      <c r="T215" s="52">
        <v>97108359204.139999</v>
      </c>
      <c r="U215" s="51" t="s">
        <v>215</v>
      </c>
      <c r="V215" s="49" t="s">
        <v>1743</v>
      </c>
      <c r="W215" s="54">
        <f>IF(OR(LEFT(I215)="7",LEFT(I215,1)="8"),VALUE(RIGHT(I215,3)),VALUE(RIGHT(I215,4)))</f>
        <v>1386</v>
      </c>
    </row>
    <row r="216" spans="1:23" s="55" customFormat="1" ht="165.75" customHeight="1" x14ac:dyDescent="0.2">
      <c r="A216" s="45">
        <v>12</v>
      </c>
      <c r="B216" s="46" t="s">
        <v>770</v>
      </c>
      <c r="C216" s="46" t="s">
        <v>1438</v>
      </c>
      <c r="D216" s="46" t="s">
        <v>1437</v>
      </c>
      <c r="E216" s="47">
        <v>1</v>
      </c>
      <c r="F216" s="48" t="s">
        <v>266</v>
      </c>
      <c r="G216" s="49" t="s">
        <v>267</v>
      </c>
      <c r="H216" s="49" t="s">
        <v>267</v>
      </c>
      <c r="I216" s="50" t="s">
        <v>268</v>
      </c>
      <c r="J216" s="51" t="s">
        <v>269</v>
      </c>
      <c r="K216" s="51" t="s">
        <v>358</v>
      </c>
      <c r="L216" s="51" t="s">
        <v>212</v>
      </c>
      <c r="M216" s="51" t="s">
        <v>213</v>
      </c>
      <c r="N216" s="51" t="s">
        <v>214</v>
      </c>
      <c r="O216" s="52">
        <v>28360554.809999999</v>
      </c>
      <c r="P216" s="52">
        <v>0</v>
      </c>
      <c r="Q216" s="52">
        <v>933511.93</v>
      </c>
      <c r="R216" s="52">
        <v>167361.98000000001</v>
      </c>
      <c r="S216" s="53" t="s">
        <v>1744</v>
      </c>
      <c r="T216" s="52">
        <v>29126704.760000002</v>
      </c>
      <c r="U216" s="51" t="s">
        <v>215</v>
      </c>
      <c r="V216" s="49" t="s">
        <v>915</v>
      </c>
      <c r="W216" s="54">
        <f>IF(OR(LEFT(I216)="7",LEFT(I216,1)="8"),VALUE(RIGHT(I216,3)),VALUE(RIGHT(I216,4)))</f>
        <v>345</v>
      </c>
    </row>
    <row r="217" spans="1:23" s="55" customFormat="1" ht="252.75" customHeight="1" x14ac:dyDescent="0.2">
      <c r="A217" s="45">
        <v>12</v>
      </c>
      <c r="B217" s="46" t="s">
        <v>770</v>
      </c>
      <c r="C217" s="46" t="s">
        <v>1438</v>
      </c>
      <c r="D217" s="46" t="s">
        <v>1437</v>
      </c>
      <c r="E217" s="47">
        <v>1</v>
      </c>
      <c r="F217" s="48" t="s">
        <v>270</v>
      </c>
      <c r="G217" s="49" t="s">
        <v>271</v>
      </c>
      <c r="H217" s="49" t="s">
        <v>263</v>
      </c>
      <c r="I217" s="50" t="s">
        <v>272</v>
      </c>
      <c r="J217" s="51" t="s">
        <v>273</v>
      </c>
      <c r="K217" s="51" t="s">
        <v>274</v>
      </c>
      <c r="L217" s="51" t="s">
        <v>642</v>
      </c>
      <c r="M217" s="51" t="s">
        <v>736</v>
      </c>
      <c r="N217" s="51" t="s">
        <v>611</v>
      </c>
      <c r="O217" s="52">
        <v>38477.370000000003</v>
      </c>
      <c r="P217" s="52">
        <v>0</v>
      </c>
      <c r="Q217" s="52">
        <v>727.53</v>
      </c>
      <c r="R217" s="52">
        <v>0</v>
      </c>
      <c r="S217" s="53" t="s">
        <v>1417</v>
      </c>
      <c r="T217" s="52">
        <v>39204.9</v>
      </c>
      <c r="U217" s="51" t="s">
        <v>215</v>
      </c>
      <c r="V217" s="49" t="s">
        <v>1745</v>
      </c>
      <c r="W217" s="54">
        <f>IF(OR(LEFT(I217)="7",LEFT(I217,1)="8"),VALUE(RIGHT(I217,3)),VALUE(RIGHT(I217,4)))</f>
        <v>69</v>
      </c>
    </row>
    <row r="218" spans="1:23" s="9" customFormat="1" ht="27.75" customHeight="1" outlineLevel="3" x14ac:dyDescent="0.2">
      <c r="A218" s="23"/>
      <c r="B218" s="57" t="s">
        <v>275</v>
      </c>
      <c r="C218" s="58"/>
      <c r="D218" s="58"/>
      <c r="E218" s="24">
        <f>SUBTOTAL(9,E219:E222)</f>
        <v>2</v>
      </c>
      <c r="F218" s="25"/>
      <c r="G218" s="25"/>
      <c r="H218" s="25"/>
      <c r="I218" s="26"/>
      <c r="J218" s="25"/>
      <c r="K218" s="25"/>
      <c r="L218" s="25"/>
      <c r="M218" s="25"/>
      <c r="N218" s="25"/>
      <c r="O218" s="27"/>
      <c r="P218" s="28"/>
      <c r="Q218" s="28"/>
      <c r="R218" s="28"/>
      <c r="S218" s="25"/>
      <c r="T218" s="28"/>
      <c r="U218" s="25"/>
      <c r="V218" s="37"/>
      <c r="W218" s="42"/>
    </row>
    <row r="219" spans="1:23" s="35" customFormat="1" ht="11.25" outlineLevel="1" x14ac:dyDescent="0.2">
      <c r="A219" s="34"/>
      <c r="B219" s="59" t="s">
        <v>625</v>
      </c>
      <c r="C219" s="60" t="s">
        <v>623</v>
      </c>
      <c r="D219" s="60"/>
      <c r="E219" s="19">
        <f>SUBTOTAL(9,E220:E222)</f>
        <v>2</v>
      </c>
      <c r="F219" s="20"/>
      <c r="G219" s="20"/>
      <c r="H219" s="20"/>
      <c r="I219" s="21"/>
      <c r="J219" s="20"/>
      <c r="K219" s="20"/>
      <c r="L219" s="20"/>
      <c r="M219" s="20"/>
      <c r="N219" s="20"/>
      <c r="O219" s="22"/>
      <c r="P219" s="22"/>
      <c r="Q219" s="22"/>
      <c r="R219" s="22"/>
      <c r="S219" s="20"/>
      <c r="T219" s="22"/>
      <c r="U219" s="20"/>
      <c r="V219" s="38"/>
      <c r="W219" s="43"/>
    </row>
    <row r="220" spans="1:23" s="35" customFormat="1" ht="11.25" outlineLevel="2" x14ac:dyDescent="0.2">
      <c r="A220" s="33"/>
      <c r="B220" s="61" t="s">
        <v>247</v>
      </c>
      <c r="C220" s="62"/>
      <c r="D220" s="62"/>
      <c r="E220" s="29">
        <f>SUBTOTAL(9,E221:E222)</f>
        <v>2</v>
      </c>
      <c r="F220" s="30"/>
      <c r="G220" s="30"/>
      <c r="H220" s="30"/>
      <c r="I220" s="31"/>
      <c r="J220" s="30"/>
      <c r="K220" s="30"/>
      <c r="L220" s="30"/>
      <c r="M220" s="30"/>
      <c r="N220" s="30"/>
      <c r="O220" s="32"/>
      <c r="P220" s="32"/>
      <c r="Q220" s="32"/>
      <c r="R220" s="32"/>
      <c r="S220" s="30"/>
      <c r="T220" s="32"/>
      <c r="U220" s="30"/>
      <c r="V220" s="39"/>
      <c r="W220" s="43"/>
    </row>
    <row r="221" spans="1:23" s="55" customFormat="1" ht="267.75" customHeight="1" x14ac:dyDescent="0.2">
      <c r="A221" s="45">
        <v>14</v>
      </c>
      <c r="B221" s="46" t="s">
        <v>275</v>
      </c>
      <c r="C221" s="46" t="s">
        <v>1438</v>
      </c>
      <c r="D221" s="46" t="s">
        <v>1437</v>
      </c>
      <c r="E221" s="47">
        <v>1</v>
      </c>
      <c r="F221" s="48" t="s">
        <v>264</v>
      </c>
      <c r="G221" s="49" t="s">
        <v>265</v>
      </c>
      <c r="H221" s="49" t="s">
        <v>265</v>
      </c>
      <c r="I221" s="50" t="s">
        <v>276</v>
      </c>
      <c r="J221" s="51" t="s">
        <v>277</v>
      </c>
      <c r="K221" s="51" t="s">
        <v>359</v>
      </c>
      <c r="L221" s="51" t="s">
        <v>642</v>
      </c>
      <c r="M221" s="51" t="s">
        <v>356</v>
      </c>
      <c r="N221" s="51" t="s">
        <v>726</v>
      </c>
      <c r="O221" s="52">
        <v>23727515.870000001</v>
      </c>
      <c r="P221" s="52">
        <v>2504307</v>
      </c>
      <c r="Q221" s="52">
        <v>964408.83</v>
      </c>
      <c r="R221" s="52">
        <v>94299.08</v>
      </c>
      <c r="S221" s="53" t="s">
        <v>1305</v>
      </c>
      <c r="T221" s="52">
        <v>27101932.620000001</v>
      </c>
      <c r="U221" s="51" t="s">
        <v>619</v>
      </c>
      <c r="V221" s="49" t="s">
        <v>1746</v>
      </c>
      <c r="W221" s="54">
        <f>IF(OR(LEFT(I221)="7",LEFT(I221,1)="8"),VALUE(RIGHT(I221,3)),VALUE(RIGHT(I221,4)))</f>
        <v>84</v>
      </c>
    </row>
    <row r="222" spans="1:23" s="55" customFormat="1" ht="267.75" customHeight="1" x14ac:dyDescent="0.2">
      <c r="A222" s="45">
        <v>14</v>
      </c>
      <c r="B222" s="46" t="s">
        <v>275</v>
      </c>
      <c r="C222" s="46" t="s">
        <v>1438</v>
      </c>
      <c r="D222" s="46" t="s">
        <v>1437</v>
      </c>
      <c r="E222" s="47">
        <v>1</v>
      </c>
      <c r="F222" s="48" t="s">
        <v>264</v>
      </c>
      <c r="G222" s="49" t="s">
        <v>265</v>
      </c>
      <c r="H222" s="49" t="s">
        <v>265</v>
      </c>
      <c r="I222" s="50" t="s">
        <v>278</v>
      </c>
      <c r="J222" s="51" t="s">
        <v>279</v>
      </c>
      <c r="K222" s="51" t="s">
        <v>360</v>
      </c>
      <c r="L222" s="51" t="s">
        <v>642</v>
      </c>
      <c r="M222" s="51" t="s">
        <v>356</v>
      </c>
      <c r="N222" s="51" t="s">
        <v>311</v>
      </c>
      <c r="O222" s="52">
        <v>172297132.19</v>
      </c>
      <c r="P222" s="52">
        <v>15168535</v>
      </c>
      <c r="Q222" s="52">
        <v>7157512.5899999999</v>
      </c>
      <c r="R222" s="52">
        <v>858886.46</v>
      </c>
      <c r="S222" s="53" t="s">
        <v>1304</v>
      </c>
      <c r="T222" s="52">
        <v>193764293.31999999</v>
      </c>
      <c r="U222" s="51" t="s">
        <v>619</v>
      </c>
      <c r="V222" s="49" t="s">
        <v>1747</v>
      </c>
      <c r="W222" s="54">
        <f>IF(OR(LEFT(I222)="7",LEFT(I222,1)="8"),VALUE(RIGHT(I222,3)),VALUE(RIGHT(I222,4)))</f>
        <v>99</v>
      </c>
    </row>
    <row r="223" spans="1:23" s="9" customFormat="1" ht="33.75" customHeight="1" outlineLevel="3" x14ac:dyDescent="0.2">
      <c r="A223" s="23"/>
      <c r="B223" s="57" t="s">
        <v>973</v>
      </c>
      <c r="C223" s="58"/>
      <c r="D223" s="58"/>
      <c r="E223" s="24">
        <f>SUBTOTAL(9,E226:E237)</f>
        <v>8</v>
      </c>
      <c r="F223" s="25"/>
      <c r="G223" s="25"/>
      <c r="H223" s="25"/>
      <c r="I223" s="26"/>
      <c r="J223" s="25"/>
      <c r="K223" s="25"/>
      <c r="L223" s="25"/>
      <c r="M223" s="25"/>
      <c r="N223" s="25"/>
      <c r="O223" s="27"/>
      <c r="P223" s="28"/>
      <c r="Q223" s="28"/>
      <c r="R223" s="28"/>
      <c r="S223" s="25"/>
      <c r="T223" s="28"/>
      <c r="U223" s="25"/>
      <c r="V223" s="37"/>
      <c r="W223" s="42"/>
    </row>
    <row r="224" spans="1:23" s="35" customFormat="1" ht="11.25" outlineLevel="1" x14ac:dyDescent="0.2">
      <c r="A224" s="34"/>
      <c r="B224" s="59" t="s">
        <v>625</v>
      </c>
      <c r="C224" s="60" t="s">
        <v>623</v>
      </c>
      <c r="D224" s="60"/>
      <c r="E224" s="19">
        <f>SUBTOTAL(9,E225:E234)</f>
        <v>7</v>
      </c>
      <c r="F224" s="20"/>
      <c r="G224" s="20"/>
      <c r="H224" s="20"/>
      <c r="I224" s="21"/>
      <c r="J224" s="20"/>
      <c r="K224" s="20"/>
      <c r="L224" s="20"/>
      <c r="M224" s="20"/>
      <c r="N224" s="20"/>
      <c r="O224" s="22"/>
      <c r="P224" s="22"/>
      <c r="Q224" s="22"/>
      <c r="R224" s="22"/>
      <c r="S224" s="20"/>
      <c r="T224" s="22"/>
      <c r="U224" s="20"/>
      <c r="V224" s="38"/>
      <c r="W224" s="43"/>
    </row>
    <row r="225" spans="1:23" s="35" customFormat="1" ht="11.25" outlineLevel="2" x14ac:dyDescent="0.2">
      <c r="A225" s="33"/>
      <c r="B225" s="61" t="s">
        <v>247</v>
      </c>
      <c r="C225" s="62"/>
      <c r="D225" s="62"/>
      <c r="E225" s="29">
        <f>SUBTOTAL(9,E226:E230)</f>
        <v>5</v>
      </c>
      <c r="F225" s="30"/>
      <c r="G225" s="30"/>
      <c r="H225" s="30"/>
      <c r="I225" s="31"/>
      <c r="J225" s="30"/>
      <c r="K225" s="30"/>
      <c r="L225" s="30"/>
      <c r="M225" s="30"/>
      <c r="N225" s="30"/>
      <c r="O225" s="32"/>
      <c r="P225" s="32"/>
      <c r="Q225" s="32"/>
      <c r="R225" s="32"/>
      <c r="S225" s="30"/>
      <c r="T225" s="32"/>
      <c r="U225" s="30"/>
      <c r="V225" s="39"/>
      <c r="W225" s="43"/>
    </row>
    <row r="226" spans="1:23" s="55" customFormat="1" ht="237.75" customHeight="1" x14ac:dyDescent="0.2">
      <c r="A226" s="45">
        <v>15</v>
      </c>
      <c r="B226" s="46" t="s">
        <v>973</v>
      </c>
      <c r="C226" s="46" t="s">
        <v>1438</v>
      </c>
      <c r="D226" s="46" t="s">
        <v>1437</v>
      </c>
      <c r="E226" s="47">
        <v>1</v>
      </c>
      <c r="F226" s="48">
        <v>400</v>
      </c>
      <c r="G226" s="49" t="s">
        <v>612</v>
      </c>
      <c r="H226" s="49" t="s">
        <v>467</v>
      </c>
      <c r="I226" s="50" t="s">
        <v>280</v>
      </c>
      <c r="J226" s="51" t="s">
        <v>281</v>
      </c>
      <c r="K226" s="51" t="s">
        <v>282</v>
      </c>
      <c r="L226" s="51" t="s">
        <v>478</v>
      </c>
      <c r="M226" s="51" t="s">
        <v>992</v>
      </c>
      <c r="N226" s="51" t="s">
        <v>611</v>
      </c>
      <c r="O226" s="52">
        <v>16761102.029999999</v>
      </c>
      <c r="P226" s="52">
        <v>0</v>
      </c>
      <c r="Q226" s="52">
        <v>0</v>
      </c>
      <c r="R226" s="52">
        <v>0</v>
      </c>
      <c r="S226" s="53" t="s">
        <v>1536</v>
      </c>
      <c r="T226" s="52">
        <v>16761102.029999999</v>
      </c>
      <c r="U226" s="51" t="s">
        <v>215</v>
      </c>
      <c r="V226" s="49" t="s">
        <v>1748</v>
      </c>
      <c r="W226" s="54">
        <f>IF(OR(LEFT(I226)="7",LEFT(I226,1)="8"),VALUE(RIGHT(I226,3)),VALUE(RIGHT(I226,4)))</f>
        <v>161</v>
      </c>
    </row>
    <row r="227" spans="1:23" s="55" customFormat="1" ht="273.75" customHeight="1" x14ac:dyDescent="0.2">
      <c r="A227" s="45">
        <v>15</v>
      </c>
      <c r="B227" s="46" t="s">
        <v>973</v>
      </c>
      <c r="C227" s="46" t="s">
        <v>1438</v>
      </c>
      <c r="D227" s="46" t="s">
        <v>1437</v>
      </c>
      <c r="E227" s="47">
        <v>1</v>
      </c>
      <c r="F227" s="48">
        <v>400</v>
      </c>
      <c r="G227" s="49" t="s">
        <v>612</v>
      </c>
      <c r="H227" s="49" t="s">
        <v>467</v>
      </c>
      <c r="I227" s="50" t="s">
        <v>283</v>
      </c>
      <c r="J227" s="51" t="s">
        <v>284</v>
      </c>
      <c r="K227" s="51" t="s">
        <v>57</v>
      </c>
      <c r="L227" s="51" t="s">
        <v>212</v>
      </c>
      <c r="M227" s="51" t="s">
        <v>131</v>
      </c>
      <c r="N227" s="51" t="s">
        <v>214</v>
      </c>
      <c r="O227" s="52">
        <v>968036552.13999999</v>
      </c>
      <c r="P227" s="52">
        <v>0</v>
      </c>
      <c r="Q227" s="52">
        <v>1002052.09</v>
      </c>
      <c r="R227" s="52">
        <v>45750871.649999999</v>
      </c>
      <c r="S227" s="53" t="s">
        <v>1749</v>
      </c>
      <c r="T227" s="52">
        <v>923287732.58000004</v>
      </c>
      <c r="U227" s="51" t="s">
        <v>619</v>
      </c>
      <c r="V227" s="49" t="s">
        <v>1750</v>
      </c>
      <c r="W227" s="54">
        <f>IF(OR(LEFT(I227)="7",LEFT(I227,1)="8"),VALUE(RIGHT(I227,3)),VALUE(RIGHT(I227,4)))</f>
        <v>162</v>
      </c>
    </row>
    <row r="228" spans="1:23" s="55" customFormat="1" ht="165.75" customHeight="1" x14ac:dyDescent="0.2">
      <c r="A228" s="45">
        <v>15</v>
      </c>
      <c r="B228" s="46" t="s">
        <v>973</v>
      </c>
      <c r="C228" s="46" t="s">
        <v>1438</v>
      </c>
      <c r="D228" s="46" t="s">
        <v>1437</v>
      </c>
      <c r="E228" s="47">
        <v>1</v>
      </c>
      <c r="F228" s="48">
        <v>512</v>
      </c>
      <c r="G228" s="49" t="s">
        <v>1452</v>
      </c>
      <c r="H228" s="49" t="s">
        <v>467</v>
      </c>
      <c r="I228" s="50">
        <v>20191551201611</v>
      </c>
      <c r="J228" s="51" t="s">
        <v>1453</v>
      </c>
      <c r="K228" s="51" t="s">
        <v>1454</v>
      </c>
      <c r="L228" s="51" t="s">
        <v>212</v>
      </c>
      <c r="M228" s="51" t="s">
        <v>347</v>
      </c>
      <c r="N228" s="51" t="s">
        <v>611</v>
      </c>
      <c r="O228" s="52">
        <v>3723570112.04</v>
      </c>
      <c r="P228" s="52">
        <v>0</v>
      </c>
      <c r="Q228" s="52">
        <v>49536295.960000001</v>
      </c>
      <c r="R228" s="52">
        <v>3773106408</v>
      </c>
      <c r="S228" s="53" t="s">
        <v>1751</v>
      </c>
      <c r="T228" s="52">
        <v>120139.62</v>
      </c>
      <c r="U228" s="51" t="s">
        <v>619</v>
      </c>
      <c r="V228" s="49" t="s">
        <v>1752</v>
      </c>
      <c r="W228" s="54">
        <f>IF(OR(LEFT(I228)="7",LEFT(I228,1)="8"),VALUE(RIGHT(I228,3)),VALUE(RIGHT(I228,4)))</f>
        <v>1611</v>
      </c>
    </row>
    <row r="229" spans="1:23" s="55" customFormat="1" ht="165.75" customHeight="1" x14ac:dyDescent="0.2">
      <c r="A229" s="45">
        <v>15</v>
      </c>
      <c r="B229" s="46" t="s">
        <v>973</v>
      </c>
      <c r="C229" s="46" t="s">
        <v>1438</v>
      </c>
      <c r="D229" s="46" t="s">
        <v>1437</v>
      </c>
      <c r="E229" s="47">
        <v>1</v>
      </c>
      <c r="F229" s="48" t="s">
        <v>1036</v>
      </c>
      <c r="G229" s="49" t="s">
        <v>789</v>
      </c>
      <c r="H229" s="49" t="s">
        <v>789</v>
      </c>
      <c r="I229" s="50" t="s">
        <v>790</v>
      </c>
      <c r="J229" s="51" t="s">
        <v>791</v>
      </c>
      <c r="K229" s="51" t="s">
        <v>753</v>
      </c>
      <c r="L229" s="51" t="s">
        <v>642</v>
      </c>
      <c r="M229" s="51" t="s">
        <v>585</v>
      </c>
      <c r="N229" s="51" t="s">
        <v>726</v>
      </c>
      <c r="O229" s="52">
        <v>28567768.879999999</v>
      </c>
      <c r="P229" s="52">
        <v>6993544.1699999999</v>
      </c>
      <c r="Q229" s="52">
        <v>1017300.92</v>
      </c>
      <c r="R229" s="52">
        <v>289297.8</v>
      </c>
      <c r="S229" s="53" t="s">
        <v>1753</v>
      </c>
      <c r="T229" s="52">
        <v>36289316.170000002</v>
      </c>
      <c r="U229" s="51" t="s">
        <v>619</v>
      </c>
      <c r="V229" s="49" t="s">
        <v>1537</v>
      </c>
      <c r="W229" s="54">
        <f>IF(OR(LEFT(I229)="7",LEFT(I229,1)="8"),VALUE(RIGHT(I229,3)),VALUE(RIGHT(I229,4)))</f>
        <v>416</v>
      </c>
    </row>
    <row r="230" spans="1:23" s="55" customFormat="1" ht="255.75" customHeight="1" x14ac:dyDescent="0.2">
      <c r="A230" s="45">
        <v>15</v>
      </c>
      <c r="B230" s="46" t="s">
        <v>973</v>
      </c>
      <c r="C230" s="46" t="s">
        <v>1438</v>
      </c>
      <c r="D230" s="46" t="s">
        <v>1437</v>
      </c>
      <c r="E230" s="47">
        <v>1</v>
      </c>
      <c r="F230" s="48" t="s">
        <v>567</v>
      </c>
      <c r="G230" s="49" t="s">
        <v>568</v>
      </c>
      <c r="H230" s="49" t="s">
        <v>630</v>
      </c>
      <c r="I230" s="50" t="s">
        <v>569</v>
      </c>
      <c r="J230" s="51" t="s">
        <v>570</v>
      </c>
      <c r="K230" s="51" t="s">
        <v>571</v>
      </c>
      <c r="L230" s="51" t="s">
        <v>642</v>
      </c>
      <c r="M230" s="51" t="s">
        <v>572</v>
      </c>
      <c r="N230" s="51" t="s">
        <v>606</v>
      </c>
      <c r="O230" s="52">
        <v>56984842.520000003</v>
      </c>
      <c r="P230" s="52">
        <v>0</v>
      </c>
      <c r="Q230" s="52">
        <v>0</v>
      </c>
      <c r="R230" s="52">
        <v>0</v>
      </c>
      <c r="S230" s="53" t="s">
        <v>1754</v>
      </c>
      <c r="T230" s="52">
        <v>56984842.520000003</v>
      </c>
      <c r="U230" s="51" t="s">
        <v>619</v>
      </c>
      <c r="V230" s="49" t="s">
        <v>1455</v>
      </c>
      <c r="W230" s="54">
        <f>IF(OR(LEFT(I230)="7",LEFT(I230,1)="8"),VALUE(RIGHT(I230,3)),VALUE(RIGHT(I230,4)))</f>
        <v>755</v>
      </c>
    </row>
    <row r="231" spans="1:23" s="35" customFormat="1" ht="11.25" outlineLevel="1" x14ac:dyDescent="0.2">
      <c r="A231" s="34"/>
      <c r="B231" s="59" t="s">
        <v>625</v>
      </c>
      <c r="C231" s="60" t="s">
        <v>623</v>
      </c>
      <c r="D231" s="60"/>
      <c r="E231" s="19">
        <f>SUBTOTAL(9,E232:E234)</f>
        <v>2</v>
      </c>
      <c r="F231" s="20"/>
      <c r="G231" s="20"/>
      <c r="H231" s="20"/>
      <c r="I231" s="21"/>
      <c r="J231" s="20"/>
      <c r="K231" s="20"/>
      <c r="L231" s="20"/>
      <c r="M231" s="20"/>
      <c r="N231" s="20"/>
      <c r="O231" s="22"/>
      <c r="P231" s="22"/>
      <c r="Q231" s="22"/>
      <c r="R231" s="22"/>
      <c r="S231" s="20"/>
      <c r="T231" s="22"/>
      <c r="U231" s="20"/>
      <c r="V231" s="38"/>
      <c r="W231" s="43"/>
    </row>
    <row r="232" spans="1:23" s="35" customFormat="1" ht="11.25" outlineLevel="2" x14ac:dyDescent="0.2">
      <c r="A232" s="33"/>
      <c r="B232" s="61" t="s">
        <v>1037</v>
      </c>
      <c r="C232" s="62"/>
      <c r="D232" s="62"/>
      <c r="E232" s="29">
        <f>SUBTOTAL(9,E233:E234)</f>
        <v>2</v>
      </c>
      <c r="F232" s="30"/>
      <c r="G232" s="30"/>
      <c r="H232" s="30"/>
      <c r="I232" s="31"/>
      <c r="J232" s="30"/>
      <c r="K232" s="30"/>
      <c r="L232" s="30"/>
      <c r="M232" s="30"/>
      <c r="N232" s="30"/>
      <c r="O232" s="32"/>
      <c r="P232" s="32"/>
      <c r="Q232" s="32"/>
      <c r="R232" s="32"/>
      <c r="S232" s="30"/>
      <c r="T232" s="32"/>
      <c r="U232" s="30"/>
      <c r="V232" s="39"/>
      <c r="W232" s="43"/>
    </row>
    <row r="233" spans="1:23" s="55" customFormat="1" ht="165.75" customHeight="1" x14ac:dyDescent="0.2">
      <c r="A233" s="45">
        <v>15</v>
      </c>
      <c r="B233" s="46" t="s">
        <v>973</v>
      </c>
      <c r="C233" s="46" t="s">
        <v>1438</v>
      </c>
      <c r="D233" s="46" t="s">
        <v>1445</v>
      </c>
      <c r="E233" s="47">
        <v>1</v>
      </c>
      <c r="F233" s="48">
        <v>513</v>
      </c>
      <c r="G233" s="49" t="s">
        <v>1029</v>
      </c>
      <c r="H233" s="49" t="s">
        <v>589</v>
      </c>
      <c r="I233" s="50">
        <v>20042041001379</v>
      </c>
      <c r="J233" s="51" t="s">
        <v>230</v>
      </c>
      <c r="K233" s="51" t="s">
        <v>820</v>
      </c>
      <c r="L233" s="51" t="s">
        <v>212</v>
      </c>
      <c r="M233" s="51" t="s">
        <v>618</v>
      </c>
      <c r="N233" s="51" t="s">
        <v>611</v>
      </c>
      <c r="O233" s="52">
        <v>13294142.779999999</v>
      </c>
      <c r="P233" s="52">
        <v>0</v>
      </c>
      <c r="Q233" s="52">
        <v>402347.96</v>
      </c>
      <c r="R233" s="52">
        <v>2468644.31</v>
      </c>
      <c r="S233" s="53" t="s">
        <v>1755</v>
      </c>
      <c r="T233" s="52">
        <v>11227846.43</v>
      </c>
      <c r="U233" s="51" t="s">
        <v>215</v>
      </c>
      <c r="V233" s="49" t="s">
        <v>1756</v>
      </c>
      <c r="W233" s="54">
        <f>IF(OR(LEFT(I233)="7",LEFT(I233,1)="8"),VALUE(RIGHT(I233,3)),VALUE(RIGHT(I233,4)))</f>
        <v>1379</v>
      </c>
    </row>
    <row r="234" spans="1:23" s="55" customFormat="1" ht="165.75" customHeight="1" x14ac:dyDescent="0.2">
      <c r="A234" s="45">
        <v>15</v>
      </c>
      <c r="B234" s="46" t="s">
        <v>973</v>
      </c>
      <c r="C234" s="46" t="s">
        <v>1438</v>
      </c>
      <c r="D234" s="46" t="s">
        <v>1445</v>
      </c>
      <c r="E234" s="47">
        <v>1</v>
      </c>
      <c r="F234" s="48">
        <v>513</v>
      </c>
      <c r="G234" s="49" t="s">
        <v>1029</v>
      </c>
      <c r="H234" s="49" t="s">
        <v>338</v>
      </c>
      <c r="I234" s="50">
        <v>20042041001382</v>
      </c>
      <c r="J234" s="51" t="s">
        <v>105</v>
      </c>
      <c r="K234" s="51" t="s">
        <v>193</v>
      </c>
      <c r="L234" s="51" t="s">
        <v>212</v>
      </c>
      <c r="M234" s="51" t="s">
        <v>618</v>
      </c>
      <c r="N234" s="51" t="s">
        <v>611</v>
      </c>
      <c r="O234" s="52">
        <v>2186496.31</v>
      </c>
      <c r="P234" s="52">
        <v>0</v>
      </c>
      <c r="Q234" s="52">
        <v>70949.929999999993</v>
      </c>
      <c r="R234" s="52">
        <v>63217.5</v>
      </c>
      <c r="S234" s="53" t="s">
        <v>1757</v>
      </c>
      <c r="T234" s="52">
        <v>2194228.7400000002</v>
      </c>
      <c r="U234" s="51" t="s">
        <v>215</v>
      </c>
      <c r="V234" s="49" t="s">
        <v>1758</v>
      </c>
      <c r="W234" s="54">
        <f>IF(OR(LEFT(I234)="7",LEFT(I234,1)="8"),VALUE(RIGHT(I234,3)),VALUE(RIGHT(I234,4)))</f>
        <v>1382</v>
      </c>
    </row>
    <row r="235" spans="1:23" s="35" customFormat="1" ht="11.25" outlineLevel="1" x14ac:dyDescent="0.2">
      <c r="A235" s="34"/>
      <c r="B235" s="59" t="s">
        <v>63</v>
      </c>
      <c r="C235" s="60" t="s">
        <v>623</v>
      </c>
      <c r="D235" s="60"/>
      <c r="E235" s="19">
        <f>SUBTOTAL(9,E236:E237)</f>
        <v>1</v>
      </c>
      <c r="F235" s="20"/>
      <c r="G235" s="20"/>
      <c r="H235" s="20"/>
      <c r="I235" s="21"/>
      <c r="J235" s="20"/>
      <c r="K235" s="20"/>
      <c r="L235" s="20"/>
      <c r="M235" s="20"/>
      <c r="N235" s="20"/>
      <c r="O235" s="22"/>
      <c r="P235" s="22"/>
      <c r="Q235" s="22"/>
      <c r="R235" s="22"/>
      <c r="S235" s="20"/>
      <c r="T235" s="22"/>
      <c r="U235" s="20"/>
      <c r="V235" s="38"/>
      <c r="W235" s="43"/>
    </row>
    <row r="236" spans="1:23" s="35" customFormat="1" ht="11.25" outlineLevel="2" x14ac:dyDescent="0.2">
      <c r="A236" s="33"/>
      <c r="B236" s="61" t="s">
        <v>822</v>
      </c>
      <c r="C236" s="62"/>
      <c r="D236" s="62"/>
      <c r="E236" s="29">
        <f>SUBTOTAL(9,E237:E238)</f>
        <v>1</v>
      </c>
      <c r="F236" s="30"/>
      <c r="G236" s="30"/>
      <c r="H236" s="30"/>
      <c r="I236" s="31"/>
      <c r="J236" s="30"/>
      <c r="K236" s="30"/>
      <c r="L236" s="30"/>
      <c r="M236" s="30"/>
      <c r="N236" s="30"/>
      <c r="O236" s="32"/>
      <c r="P236" s="32"/>
      <c r="Q236" s="32"/>
      <c r="R236" s="32"/>
      <c r="S236" s="30"/>
      <c r="T236" s="32"/>
      <c r="U236" s="30"/>
      <c r="V236" s="39"/>
      <c r="W236" s="43"/>
    </row>
    <row r="237" spans="1:23" s="55" customFormat="1" ht="165.75" customHeight="1" x14ac:dyDescent="0.2">
      <c r="A237" s="45">
        <v>15</v>
      </c>
      <c r="B237" s="46" t="s">
        <v>973</v>
      </c>
      <c r="C237" s="46" t="s">
        <v>1447</v>
      </c>
      <c r="D237" s="46" t="s">
        <v>1437</v>
      </c>
      <c r="E237" s="47">
        <v>1</v>
      </c>
      <c r="F237" s="48">
        <v>410</v>
      </c>
      <c r="G237" s="49" t="s">
        <v>566</v>
      </c>
      <c r="H237" s="49" t="s">
        <v>566</v>
      </c>
      <c r="I237" s="50">
        <v>700015400038</v>
      </c>
      <c r="J237" s="51" t="s">
        <v>573</v>
      </c>
      <c r="K237" s="51" t="s">
        <v>425</v>
      </c>
      <c r="L237" s="51" t="s">
        <v>642</v>
      </c>
      <c r="M237" s="51" t="s">
        <v>375</v>
      </c>
      <c r="N237" s="51" t="s">
        <v>214</v>
      </c>
      <c r="O237" s="52">
        <v>68853472.400000006</v>
      </c>
      <c r="P237" s="52">
        <v>7579.92</v>
      </c>
      <c r="Q237" s="52">
        <v>1855760.5</v>
      </c>
      <c r="R237" s="52">
        <v>18779800.059999999</v>
      </c>
      <c r="S237" s="53" t="s">
        <v>1759</v>
      </c>
      <c r="T237" s="52">
        <v>51937012.759999998</v>
      </c>
      <c r="U237" s="51" t="s">
        <v>215</v>
      </c>
      <c r="V237" s="49" t="s">
        <v>1760</v>
      </c>
      <c r="W237" s="54">
        <f>IF(OR(LEFT(I237)="7",LEFT(I237,1)="8"),VALUE(RIGHT(I237,3)),VALUE(RIGHT(I237,4)))</f>
        <v>38</v>
      </c>
    </row>
    <row r="238" spans="1:23" s="9" customFormat="1" ht="33.75" customHeight="1" outlineLevel="3" x14ac:dyDescent="0.2">
      <c r="A238" s="23"/>
      <c r="B238" s="57" t="s">
        <v>574</v>
      </c>
      <c r="C238" s="58"/>
      <c r="D238" s="58"/>
      <c r="E238" s="24">
        <f>SUBTOTAL(9,E241:E253)</f>
        <v>9</v>
      </c>
      <c r="F238" s="25"/>
      <c r="G238" s="25"/>
      <c r="H238" s="25"/>
      <c r="I238" s="26"/>
      <c r="J238" s="25"/>
      <c r="K238" s="25"/>
      <c r="L238" s="25"/>
      <c r="M238" s="25"/>
      <c r="N238" s="25"/>
      <c r="O238" s="27"/>
      <c r="P238" s="28"/>
      <c r="Q238" s="28"/>
      <c r="R238" s="28"/>
      <c r="S238" s="25"/>
      <c r="T238" s="28"/>
      <c r="U238" s="25"/>
      <c r="V238" s="37"/>
      <c r="W238" s="42"/>
    </row>
    <row r="239" spans="1:23" s="35" customFormat="1" ht="11.25" outlineLevel="1" x14ac:dyDescent="0.2">
      <c r="A239" s="34"/>
      <c r="B239" s="59" t="s">
        <v>625</v>
      </c>
      <c r="C239" s="60" t="s">
        <v>623</v>
      </c>
      <c r="D239" s="60"/>
      <c r="E239" s="19">
        <f>SUBTOTAL(9,E240:E246)</f>
        <v>5</v>
      </c>
      <c r="F239" s="20"/>
      <c r="G239" s="20"/>
      <c r="H239" s="20"/>
      <c r="I239" s="21"/>
      <c r="J239" s="20"/>
      <c r="K239" s="20"/>
      <c r="L239" s="20"/>
      <c r="M239" s="20"/>
      <c r="N239" s="20"/>
      <c r="O239" s="22"/>
      <c r="P239" s="22"/>
      <c r="Q239" s="22"/>
      <c r="R239" s="22"/>
      <c r="S239" s="20"/>
      <c r="T239" s="22"/>
      <c r="U239" s="20"/>
      <c r="V239" s="38"/>
      <c r="W239" s="43"/>
    </row>
    <row r="240" spans="1:23" s="35" customFormat="1" ht="11.25" outlineLevel="2" x14ac:dyDescent="0.2">
      <c r="A240" s="33"/>
      <c r="B240" s="61" t="s">
        <v>822</v>
      </c>
      <c r="C240" s="62"/>
      <c r="D240" s="62"/>
      <c r="E240" s="29">
        <f>SUBTOTAL(9,E241:E244)</f>
        <v>4</v>
      </c>
      <c r="F240" s="30"/>
      <c r="G240" s="30"/>
      <c r="H240" s="30"/>
      <c r="I240" s="31"/>
      <c r="J240" s="30"/>
      <c r="K240" s="30"/>
      <c r="L240" s="30"/>
      <c r="M240" s="30"/>
      <c r="N240" s="30"/>
      <c r="O240" s="32"/>
      <c r="P240" s="32"/>
      <c r="Q240" s="32"/>
      <c r="R240" s="32"/>
      <c r="S240" s="30"/>
      <c r="T240" s="32"/>
      <c r="U240" s="30"/>
      <c r="V240" s="39"/>
      <c r="W240" s="43"/>
    </row>
    <row r="241" spans="1:23" s="55" customFormat="1" ht="399.75" customHeight="1" x14ac:dyDescent="0.2">
      <c r="A241" s="45">
        <v>16</v>
      </c>
      <c r="B241" s="46" t="s">
        <v>574</v>
      </c>
      <c r="C241" s="46" t="s">
        <v>1438</v>
      </c>
      <c r="D241" s="46" t="s">
        <v>1437</v>
      </c>
      <c r="E241" s="56">
        <v>1</v>
      </c>
      <c r="F241" s="48">
        <v>400</v>
      </c>
      <c r="G241" s="49" t="s">
        <v>993</v>
      </c>
      <c r="H241" s="49" t="s">
        <v>467</v>
      </c>
      <c r="I241" s="50">
        <v>20121640001564</v>
      </c>
      <c r="J241" s="51" t="s">
        <v>994</v>
      </c>
      <c r="K241" s="51" t="s">
        <v>995</v>
      </c>
      <c r="L241" s="51" t="s">
        <v>212</v>
      </c>
      <c r="M241" s="51" t="s">
        <v>213</v>
      </c>
      <c r="N241" s="51" t="s">
        <v>611</v>
      </c>
      <c r="O241" s="52">
        <v>87204370.959999993</v>
      </c>
      <c r="P241" s="52">
        <v>0</v>
      </c>
      <c r="Q241" s="52">
        <v>1614476.24</v>
      </c>
      <c r="R241" s="52">
        <v>923019.93</v>
      </c>
      <c r="S241" s="53" t="s">
        <v>1761</v>
      </c>
      <c r="T241" s="52">
        <v>108968781.19</v>
      </c>
      <c r="U241" s="51" t="s">
        <v>619</v>
      </c>
      <c r="V241" s="49" t="s">
        <v>1762</v>
      </c>
      <c r="W241" s="54">
        <f>IF(OR(LEFT(I241)="7",LEFT(I241,1)="8"),VALUE(RIGHT(I241,3)),VALUE(RIGHT(I241,4)))</f>
        <v>1564</v>
      </c>
    </row>
    <row r="242" spans="1:23" s="55" customFormat="1" ht="399.75" customHeight="1" x14ac:dyDescent="0.2">
      <c r="A242" s="45">
        <v>16</v>
      </c>
      <c r="B242" s="46" t="s">
        <v>574</v>
      </c>
      <c r="C242" s="46" t="s">
        <v>1438</v>
      </c>
      <c r="D242" s="46" t="s">
        <v>1437</v>
      </c>
      <c r="E242" s="56">
        <v>1</v>
      </c>
      <c r="F242" s="48">
        <v>715</v>
      </c>
      <c r="G242" s="49" t="s">
        <v>1095</v>
      </c>
      <c r="H242" s="49" t="s">
        <v>467</v>
      </c>
      <c r="I242" s="50" t="s">
        <v>620</v>
      </c>
      <c r="J242" s="51" t="s">
        <v>1121</v>
      </c>
      <c r="K242" s="51" t="s">
        <v>1109</v>
      </c>
      <c r="L242" s="51" t="s">
        <v>212</v>
      </c>
      <c r="M242" s="51" t="s">
        <v>618</v>
      </c>
      <c r="N242" s="51" t="s">
        <v>214</v>
      </c>
      <c r="O242" s="52">
        <v>145180960.38</v>
      </c>
      <c r="P242" s="52">
        <v>0</v>
      </c>
      <c r="Q242" s="52">
        <v>2603097.77</v>
      </c>
      <c r="R242" s="52">
        <v>6922679.7599999998</v>
      </c>
      <c r="S242" s="53" t="s">
        <v>1763</v>
      </c>
      <c r="T242" s="52">
        <v>140861378.38999999</v>
      </c>
      <c r="U242" s="51" t="s">
        <v>215</v>
      </c>
      <c r="V242" s="49" t="s">
        <v>1764</v>
      </c>
      <c r="W242" s="54">
        <f>IF(OR(LEFT(I242)="7",LEFT(I242,1)="8"),VALUE(RIGHT(I242,3)),VALUE(RIGHT(I242,4)))</f>
        <v>48</v>
      </c>
    </row>
    <row r="243" spans="1:23" s="55" customFormat="1" ht="399.75" customHeight="1" x14ac:dyDescent="0.2">
      <c r="A243" s="45">
        <v>16</v>
      </c>
      <c r="B243" s="46" t="s">
        <v>574</v>
      </c>
      <c r="C243" s="46" t="s">
        <v>1438</v>
      </c>
      <c r="D243" s="46" t="s">
        <v>1437</v>
      </c>
      <c r="E243" s="56">
        <v>1</v>
      </c>
      <c r="F243" s="48" t="s">
        <v>1255</v>
      </c>
      <c r="G243" s="49" t="s">
        <v>1256</v>
      </c>
      <c r="H243" s="49" t="s">
        <v>574</v>
      </c>
      <c r="I243" s="50" t="s">
        <v>1257</v>
      </c>
      <c r="J243" s="51" t="s">
        <v>1352</v>
      </c>
      <c r="K243" s="51" t="s">
        <v>1258</v>
      </c>
      <c r="L243" s="51" t="s">
        <v>212</v>
      </c>
      <c r="M243" s="51" t="s">
        <v>347</v>
      </c>
      <c r="N243" s="51" t="s">
        <v>214</v>
      </c>
      <c r="O243" s="52">
        <v>138321840.59</v>
      </c>
      <c r="P243" s="52">
        <v>0</v>
      </c>
      <c r="Q243" s="52">
        <v>2015270.31</v>
      </c>
      <c r="R243" s="52">
        <v>9323252.7400000002</v>
      </c>
      <c r="S243" s="53" t="s">
        <v>1765</v>
      </c>
      <c r="T243" s="52">
        <v>131013858.16</v>
      </c>
      <c r="U243" s="51" t="s">
        <v>215</v>
      </c>
      <c r="V243" s="49" t="s">
        <v>1538</v>
      </c>
      <c r="W243" s="54">
        <f>IF(OR(LEFT(I243)="7",LEFT(I243,1)="8"),VALUE(RIGHT(I243,3)),VALUE(RIGHT(I243,4)))</f>
        <v>1597</v>
      </c>
    </row>
    <row r="244" spans="1:23" s="55" customFormat="1" ht="399.75" customHeight="1" x14ac:dyDescent="0.2">
      <c r="A244" s="45">
        <v>16</v>
      </c>
      <c r="B244" s="46" t="s">
        <v>574</v>
      </c>
      <c r="C244" s="46" t="s">
        <v>1438</v>
      </c>
      <c r="D244" s="46" t="s">
        <v>1437</v>
      </c>
      <c r="E244" s="56">
        <v>1</v>
      </c>
      <c r="F244" s="48" t="s">
        <v>950</v>
      </c>
      <c r="G244" s="49" t="s">
        <v>951</v>
      </c>
      <c r="H244" s="49" t="s">
        <v>951</v>
      </c>
      <c r="I244" s="50" t="s">
        <v>952</v>
      </c>
      <c r="J244" s="51" t="s">
        <v>953</v>
      </c>
      <c r="K244" s="51" t="s">
        <v>954</v>
      </c>
      <c r="L244" s="51" t="s">
        <v>642</v>
      </c>
      <c r="M244" s="51" t="s">
        <v>226</v>
      </c>
      <c r="N244" s="51" t="s">
        <v>214</v>
      </c>
      <c r="O244" s="52">
        <v>1580922.5</v>
      </c>
      <c r="P244" s="52">
        <v>926245.41</v>
      </c>
      <c r="Q244" s="52">
        <v>16029.92</v>
      </c>
      <c r="R244" s="52">
        <v>2478526.52</v>
      </c>
      <c r="S244" s="53" t="s">
        <v>1766</v>
      </c>
      <c r="T244" s="52">
        <v>44671.31</v>
      </c>
      <c r="U244" s="51" t="s">
        <v>215</v>
      </c>
      <c r="V244" s="49" t="s">
        <v>1767</v>
      </c>
      <c r="W244" s="54">
        <f>IF(OR(LEFT(I244)="7",LEFT(I244,1)="8"),VALUE(RIGHT(I244,3)),VALUE(RIGHT(I244,4)))</f>
        <v>1554</v>
      </c>
    </row>
    <row r="245" spans="1:23" s="35" customFormat="1" ht="11.25" outlineLevel="2" x14ac:dyDescent="0.2">
      <c r="A245" s="33"/>
      <c r="B245" s="61" t="s">
        <v>248</v>
      </c>
      <c r="C245" s="62"/>
      <c r="D245" s="62"/>
      <c r="E245" s="29">
        <f>SUBTOTAL(9,E246)</f>
        <v>1</v>
      </c>
      <c r="F245" s="30"/>
      <c r="G245" s="30"/>
      <c r="H245" s="30"/>
      <c r="I245" s="31"/>
      <c r="J245" s="30"/>
      <c r="K245" s="30"/>
      <c r="L245" s="30"/>
      <c r="M245" s="30"/>
      <c r="N245" s="30"/>
      <c r="O245" s="32"/>
      <c r="P245" s="32"/>
      <c r="Q245" s="32"/>
      <c r="R245" s="32"/>
      <c r="S245" s="30"/>
      <c r="T245" s="32"/>
      <c r="U245" s="30"/>
      <c r="V245" s="39"/>
      <c r="W245" s="43"/>
    </row>
    <row r="246" spans="1:23" s="55" customFormat="1" ht="348.75" customHeight="1" x14ac:dyDescent="0.2">
      <c r="A246" s="45">
        <v>16</v>
      </c>
      <c r="B246" s="46" t="s">
        <v>574</v>
      </c>
      <c r="C246" s="46" t="s">
        <v>1438</v>
      </c>
      <c r="D246" s="46" t="s">
        <v>1445</v>
      </c>
      <c r="E246" s="56">
        <v>1</v>
      </c>
      <c r="F246" s="48" t="s">
        <v>378</v>
      </c>
      <c r="G246" s="49" t="s">
        <v>482</v>
      </c>
      <c r="H246" s="49" t="s">
        <v>728</v>
      </c>
      <c r="I246" s="50" t="s">
        <v>729</v>
      </c>
      <c r="J246" s="51" t="s">
        <v>818</v>
      </c>
      <c r="K246" s="51" t="s">
        <v>969</v>
      </c>
      <c r="L246" s="51" t="s">
        <v>212</v>
      </c>
      <c r="M246" s="51" t="s">
        <v>618</v>
      </c>
      <c r="N246" s="51" t="s">
        <v>606</v>
      </c>
      <c r="O246" s="52">
        <v>7245893030.7299995</v>
      </c>
      <c r="P246" s="52">
        <v>15237</v>
      </c>
      <c r="Q246" s="52">
        <v>73541930.239999995</v>
      </c>
      <c r="R246" s="52">
        <v>2886980484.5999999</v>
      </c>
      <c r="S246" s="53" t="s">
        <v>1539</v>
      </c>
      <c r="T246" s="52">
        <v>4432469713.3699999</v>
      </c>
      <c r="U246" s="51" t="s">
        <v>215</v>
      </c>
      <c r="V246" s="49" t="s">
        <v>1768</v>
      </c>
      <c r="W246" s="54">
        <f>IF(OR(LEFT(I246)="7",LEFT(I246,1)="8"),VALUE(RIGHT(I246,3)),VALUE(RIGHT(I246,4)))</f>
        <v>68</v>
      </c>
    </row>
    <row r="247" spans="1:23" s="35" customFormat="1" ht="11.25" outlineLevel="2" x14ac:dyDescent="0.2">
      <c r="A247" s="33"/>
      <c r="B247" s="61" t="s">
        <v>16</v>
      </c>
      <c r="C247" s="62"/>
      <c r="D247" s="62"/>
      <c r="E247" s="29">
        <f>SUBTOTAL(9,E248:E249)</f>
        <v>2</v>
      </c>
      <c r="F247" s="30"/>
      <c r="G247" s="30"/>
      <c r="H247" s="30"/>
      <c r="I247" s="31"/>
      <c r="J247" s="30"/>
      <c r="K247" s="30"/>
      <c r="L247" s="30"/>
      <c r="M247" s="30"/>
      <c r="N247" s="30"/>
      <c r="O247" s="32"/>
      <c r="P247" s="32"/>
      <c r="Q247" s="32"/>
      <c r="R247" s="32"/>
      <c r="S247" s="30"/>
      <c r="T247" s="32"/>
      <c r="U247" s="30"/>
      <c r="V247" s="39"/>
      <c r="W247" s="43"/>
    </row>
    <row r="248" spans="1:23" s="55" customFormat="1" ht="348.75" customHeight="1" x14ac:dyDescent="0.2">
      <c r="A248" s="45">
        <v>16</v>
      </c>
      <c r="B248" s="46" t="s">
        <v>574</v>
      </c>
      <c r="C248" s="46" t="s">
        <v>1438</v>
      </c>
      <c r="D248" s="46" t="s">
        <v>1446</v>
      </c>
      <c r="E248" s="56">
        <v>1</v>
      </c>
      <c r="F248" s="48">
        <v>100</v>
      </c>
      <c r="G248" s="49" t="s">
        <v>841</v>
      </c>
      <c r="H248" s="49" t="s">
        <v>859</v>
      </c>
      <c r="I248" s="50" t="s">
        <v>732</v>
      </c>
      <c r="J248" s="51" t="s">
        <v>733</v>
      </c>
      <c r="K248" s="51" t="s">
        <v>443</v>
      </c>
      <c r="L248" s="51" t="s">
        <v>212</v>
      </c>
      <c r="M248" s="51" t="s">
        <v>213</v>
      </c>
      <c r="N248" s="51" t="s">
        <v>214</v>
      </c>
      <c r="O248" s="52">
        <v>-21845431.57</v>
      </c>
      <c r="P248" s="52">
        <v>26276073.09</v>
      </c>
      <c r="Q248" s="52">
        <v>2841359.19</v>
      </c>
      <c r="R248" s="52">
        <v>91197791.120000005</v>
      </c>
      <c r="S248" s="53" t="s">
        <v>1476</v>
      </c>
      <c r="T248" s="52">
        <v>-83925790.409999996</v>
      </c>
      <c r="U248" s="51" t="s">
        <v>215</v>
      </c>
      <c r="V248" s="49" t="s">
        <v>1769</v>
      </c>
      <c r="W248" s="54">
        <f>IF(OR(LEFT(I248)="7",LEFT(I248,1)="8"),VALUE(RIGHT(I248,3)),VALUE(RIGHT(I248,4)))</f>
        <v>144</v>
      </c>
    </row>
    <row r="249" spans="1:23" s="55" customFormat="1" ht="318.75" customHeight="1" x14ac:dyDescent="0.2">
      <c r="A249" s="45">
        <v>16</v>
      </c>
      <c r="B249" s="46" t="s">
        <v>574</v>
      </c>
      <c r="C249" s="46" t="s">
        <v>1438</v>
      </c>
      <c r="D249" s="46" t="s">
        <v>1446</v>
      </c>
      <c r="E249" s="56">
        <v>1</v>
      </c>
      <c r="F249" s="48" t="s">
        <v>842</v>
      </c>
      <c r="G249" s="49" t="s">
        <v>843</v>
      </c>
      <c r="H249" s="49" t="s">
        <v>544</v>
      </c>
      <c r="I249" s="50">
        <v>20061651101444</v>
      </c>
      <c r="J249" s="51" t="s">
        <v>339</v>
      </c>
      <c r="K249" s="51" t="s">
        <v>894</v>
      </c>
      <c r="L249" s="51" t="s">
        <v>478</v>
      </c>
      <c r="M249" s="51" t="s">
        <v>996</v>
      </c>
      <c r="N249" s="51" t="s">
        <v>611</v>
      </c>
      <c r="O249" s="52">
        <v>496636.61</v>
      </c>
      <c r="P249" s="52">
        <v>0</v>
      </c>
      <c r="Q249" s="52">
        <v>5359.9</v>
      </c>
      <c r="R249" s="52">
        <v>0</v>
      </c>
      <c r="S249" s="53" t="s">
        <v>1418</v>
      </c>
      <c r="T249" s="52">
        <v>501996.51</v>
      </c>
      <c r="U249" s="51" t="s">
        <v>215</v>
      </c>
      <c r="V249" s="49" t="s">
        <v>1540</v>
      </c>
      <c r="W249" s="54">
        <f>IF(OR(LEFT(I249)="7",LEFT(I249,1)="8"),VALUE(RIGHT(I249,3)),VALUE(RIGHT(I249,4)))</f>
        <v>1444</v>
      </c>
    </row>
    <row r="250" spans="1:23" s="35" customFormat="1" ht="11.25" outlineLevel="1" x14ac:dyDescent="0.2">
      <c r="A250" s="34"/>
      <c r="B250" s="59" t="s">
        <v>249</v>
      </c>
      <c r="C250" s="60"/>
      <c r="D250" s="60"/>
      <c r="E250" s="19">
        <f>SUBTOTAL(9,E252:E253)</f>
        <v>2</v>
      </c>
      <c r="F250" s="20"/>
      <c r="G250" s="20"/>
      <c r="H250" s="20"/>
      <c r="I250" s="21"/>
      <c r="J250" s="20"/>
      <c r="K250" s="20"/>
      <c r="L250" s="20"/>
      <c r="M250" s="20"/>
      <c r="N250" s="20"/>
      <c r="O250" s="22"/>
      <c r="P250" s="22"/>
      <c r="Q250" s="22"/>
      <c r="R250" s="22"/>
      <c r="S250" s="20"/>
      <c r="T250" s="22"/>
      <c r="U250" s="20"/>
      <c r="V250" s="38"/>
      <c r="W250" s="43"/>
    </row>
    <row r="251" spans="1:23" s="35" customFormat="1" ht="11.25" outlineLevel="2" x14ac:dyDescent="0.2">
      <c r="A251" s="33"/>
      <c r="B251" s="61" t="s">
        <v>247</v>
      </c>
      <c r="C251" s="62"/>
      <c r="D251" s="62"/>
      <c r="E251" s="29">
        <f>SUBTOTAL(9,E252:E253)</f>
        <v>2</v>
      </c>
      <c r="F251" s="30"/>
      <c r="G251" s="30"/>
      <c r="H251" s="30"/>
      <c r="I251" s="31"/>
      <c r="J251" s="30"/>
      <c r="K251" s="30"/>
      <c r="L251" s="30"/>
      <c r="M251" s="30"/>
      <c r="N251" s="30"/>
      <c r="O251" s="32"/>
      <c r="P251" s="32"/>
      <c r="Q251" s="32"/>
      <c r="R251" s="32"/>
      <c r="S251" s="30"/>
      <c r="T251" s="32"/>
      <c r="U251" s="30"/>
      <c r="V251" s="39"/>
      <c r="W251" s="43"/>
    </row>
    <row r="252" spans="1:23" s="55" customFormat="1" ht="396.75" customHeight="1" x14ac:dyDescent="0.2">
      <c r="A252" s="45">
        <v>16</v>
      </c>
      <c r="B252" s="46" t="s">
        <v>574</v>
      </c>
      <c r="C252" s="46" t="s">
        <v>1441</v>
      </c>
      <c r="D252" s="46" t="s">
        <v>1437</v>
      </c>
      <c r="E252" s="56">
        <v>1</v>
      </c>
      <c r="F252" s="48">
        <v>710</v>
      </c>
      <c r="G252" s="49" t="s">
        <v>1156</v>
      </c>
      <c r="H252" s="49" t="s">
        <v>1156</v>
      </c>
      <c r="I252" s="50" t="s">
        <v>1157</v>
      </c>
      <c r="J252" s="51" t="s">
        <v>1158</v>
      </c>
      <c r="K252" s="51" t="s">
        <v>1159</v>
      </c>
      <c r="L252" s="51" t="s">
        <v>212</v>
      </c>
      <c r="M252" s="51" t="s">
        <v>347</v>
      </c>
      <c r="N252" s="51" t="s">
        <v>214</v>
      </c>
      <c r="O252" s="52">
        <v>70449492.879999995</v>
      </c>
      <c r="P252" s="52">
        <v>0</v>
      </c>
      <c r="Q252" s="52">
        <v>950584.38</v>
      </c>
      <c r="R252" s="52">
        <v>9895750.1600000001</v>
      </c>
      <c r="S252" s="53" t="s">
        <v>1770</v>
      </c>
      <c r="T252" s="52">
        <v>61504327.100000001</v>
      </c>
      <c r="U252" s="51" t="s">
        <v>215</v>
      </c>
      <c r="V252" s="49" t="s">
        <v>1771</v>
      </c>
      <c r="W252" s="54">
        <f>IF(OR(LEFT(I252)="7",LEFT(I252,1)="8"),VALUE(RIGHT(I252,3)),VALUE(RIGHT(I252,4)))</f>
        <v>358</v>
      </c>
    </row>
    <row r="253" spans="1:23" s="55" customFormat="1" ht="282.75" customHeight="1" x14ac:dyDescent="0.2">
      <c r="A253" s="45">
        <v>16</v>
      </c>
      <c r="B253" s="46" t="s">
        <v>574</v>
      </c>
      <c r="C253" s="46" t="s">
        <v>1441</v>
      </c>
      <c r="D253" s="46" t="s">
        <v>1437</v>
      </c>
      <c r="E253" s="56">
        <v>1</v>
      </c>
      <c r="F253" s="48" t="s">
        <v>378</v>
      </c>
      <c r="G253" s="49" t="s">
        <v>482</v>
      </c>
      <c r="H253" s="49" t="s">
        <v>482</v>
      </c>
      <c r="I253" s="50" t="s">
        <v>1160</v>
      </c>
      <c r="J253" s="51" t="s">
        <v>1161</v>
      </c>
      <c r="K253" s="51" t="s">
        <v>1162</v>
      </c>
      <c r="L253" s="51" t="s">
        <v>212</v>
      </c>
      <c r="M253" s="51" t="s">
        <v>347</v>
      </c>
      <c r="N253" s="51" t="s">
        <v>606</v>
      </c>
      <c r="O253" s="52">
        <v>386993619.75999999</v>
      </c>
      <c r="P253" s="52">
        <v>0</v>
      </c>
      <c r="Q253" s="52">
        <v>10175315.26</v>
      </c>
      <c r="R253" s="52">
        <v>1192535642.3800001</v>
      </c>
      <c r="S253" s="53" t="s">
        <v>1477</v>
      </c>
      <c r="T253" s="52">
        <v>-795366707.36000001</v>
      </c>
      <c r="U253" s="51" t="s">
        <v>215</v>
      </c>
      <c r="V253" s="49" t="s">
        <v>1772</v>
      </c>
      <c r="W253" s="54">
        <f>IF(OR(LEFT(I253)="7",LEFT(I253,1)="8"),VALUE(RIGHT(I253,3)),VALUE(RIGHT(I253,4)))</f>
        <v>1512</v>
      </c>
    </row>
    <row r="254" spans="1:23" s="9" customFormat="1" ht="34.5" customHeight="1" outlineLevel="3" x14ac:dyDescent="0.2">
      <c r="A254" s="23"/>
      <c r="B254" s="57" t="s">
        <v>245</v>
      </c>
      <c r="C254" s="58"/>
      <c r="D254" s="58"/>
      <c r="E254" s="24">
        <f>SUBTOTAL(9,E255:E257)</f>
        <v>1</v>
      </c>
      <c r="F254" s="25"/>
      <c r="G254" s="25"/>
      <c r="H254" s="25"/>
      <c r="I254" s="26"/>
      <c r="J254" s="25"/>
      <c r="K254" s="25"/>
      <c r="L254" s="25"/>
      <c r="M254" s="25"/>
      <c r="N254" s="25"/>
      <c r="O254" s="27"/>
      <c r="P254" s="28"/>
      <c r="Q254" s="28"/>
      <c r="R254" s="28"/>
      <c r="S254" s="25"/>
      <c r="T254" s="28"/>
      <c r="U254" s="25"/>
      <c r="V254" s="37"/>
      <c r="W254" s="42"/>
    </row>
    <row r="255" spans="1:23" s="35" customFormat="1" ht="11.25" outlineLevel="1" x14ac:dyDescent="0.2">
      <c r="A255" s="34"/>
      <c r="B255" s="59" t="s">
        <v>249</v>
      </c>
      <c r="C255" s="60"/>
      <c r="D255" s="60"/>
      <c r="E255" s="19">
        <f>SUBTOTAL(9,E257:E257)</f>
        <v>1</v>
      </c>
      <c r="F255" s="20"/>
      <c r="G255" s="20"/>
      <c r="H255" s="20"/>
      <c r="I255" s="21"/>
      <c r="J255" s="20"/>
      <c r="K255" s="20"/>
      <c r="L255" s="20"/>
      <c r="M255" s="20"/>
      <c r="N255" s="20"/>
      <c r="O255" s="22"/>
      <c r="P255" s="22"/>
      <c r="Q255" s="22"/>
      <c r="R255" s="22"/>
      <c r="S255" s="20"/>
      <c r="T255" s="22"/>
      <c r="U255" s="20"/>
      <c r="V255" s="38"/>
      <c r="W255" s="43"/>
    </row>
    <row r="256" spans="1:23" s="35" customFormat="1" ht="11.25" outlineLevel="2" x14ac:dyDescent="0.2">
      <c r="A256" s="33"/>
      <c r="B256" s="61" t="s">
        <v>247</v>
      </c>
      <c r="C256" s="62"/>
      <c r="D256" s="62"/>
      <c r="E256" s="29">
        <f>SUBTOTAL(9,E257:E257)</f>
        <v>1</v>
      </c>
      <c r="F256" s="30"/>
      <c r="G256" s="30"/>
      <c r="H256" s="30"/>
      <c r="I256" s="31"/>
      <c r="J256" s="30"/>
      <c r="K256" s="30"/>
      <c r="L256" s="30"/>
      <c r="M256" s="30"/>
      <c r="N256" s="30"/>
      <c r="O256" s="32"/>
      <c r="P256" s="32"/>
      <c r="Q256" s="32"/>
      <c r="R256" s="32"/>
      <c r="S256" s="30"/>
      <c r="T256" s="32"/>
      <c r="U256" s="30"/>
      <c r="V256" s="39"/>
      <c r="W256" s="43"/>
    </row>
    <row r="257" spans="1:23" s="55" customFormat="1" ht="276.75" customHeight="1" x14ac:dyDescent="0.2">
      <c r="A257" s="45">
        <v>17</v>
      </c>
      <c r="B257" s="46" t="s">
        <v>245</v>
      </c>
      <c r="C257" s="46" t="s">
        <v>1441</v>
      </c>
      <c r="D257" s="46" t="s">
        <v>1437</v>
      </c>
      <c r="E257" s="47">
        <v>1</v>
      </c>
      <c r="F257" s="48" t="s">
        <v>246</v>
      </c>
      <c r="G257" s="49" t="s">
        <v>252</v>
      </c>
      <c r="H257" s="49" t="s">
        <v>252</v>
      </c>
      <c r="I257" s="50" t="s">
        <v>253</v>
      </c>
      <c r="J257" s="51" t="s">
        <v>254</v>
      </c>
      <c r="K257" s="51" t="s">
        <v>218</v>
      </c>
      <c r="L257" s="51" t="s">
        <v>642</v>
      </c>
      <c r="M257" s="51" t="s">
        <v>477</v>
      </c>
      <c r="N257" s="51" t="s">
        <v>726</v>
      </c>
      <c r="O257" s="52">
        <v>554366.44999999995</v>
      </c>
      <c r="P257" s="52">
        <v>557884.32999999996</v>
      </c>
      <c r="Q257" s="52">
        <v>7439.75</v>
      </c>
      <c r="R257" s="52">
        <v>0</v>
      </c>
      <c r="S257" s="53" t="s">
        <v>1773</v>
      </c>
      <c r="T257" s="52">
        <v>1119690.53</v>
      </c>
      <c r="U257" s="51" t="s">
        <v>215</v>
      </c>
      <c r="V257" s="49" t="s">
        <v>1774</v>
      </c>
      <c r="W257" s="54">
        <f>IF(OR(LEFT(I257)="7",LEFT(I257,1)="8"),VALUE(RIGHT(I257,3)),VALUE(RIGHT(I257,4)))</f>
        <v>1298</v>
      </c>
    </row>
    <row r="258" spans="1:23" s="9" customFormat="1" ht="27.75" customHeight="1" outlineLevel="3" x14ac:dyDescent="0.2">
      <c r="A258" s="23"/>
      <c r="B258" s="57" t="s">
        <v>255</v>
      </c>
      <c r="C258" s="58"/>
      <c r="D258" s="58"/>
      <c r="E258" s="24">
        <f>SUBTOTAL(9,E261:E270)</f>
        <v>10</v>
      </c>
      <c r="F258" s="25"/>
      <c r="G258" s="25"/>
      <c r="H258" s="25"/>
      <c r="I258" s="26"/>
      <c r="J258" s="25"/>
      <c r="K258" s="25"/>
      <c r="L258" s="25"/>
      <c r="M258" s="25"/>
      <c r="N258" s="25"/>
      <c r="O258" s="27"/>
      <c r="P258" s="28"/>
      <c r="Q258" s="28"/>
      <c r="R258" s="28"/>
      <c r="S258" s="25"/>
      <c r="T258" s="28"/>
      <c r="U258" s="25"/>
      <c r="V258" s="37"/>
      <c r="W258" s="42"/>
    </row>
    <row r="259" spans="1:23" s="35" customFormat="1" ht="11.25" outlineLevel="1" x14ac:dyDescent="0.2">
      <c r="A259" s="34"/>
      <c r="B259" s="59" t="s">
        <v>625</v>
      </c>
      <c r="C259" s="60" t="s">
        <v>623</v>
      </c>
      <c r="D259" s="60"/>
      <c r="E259" s="19">
        <f>SUBTOTAL(9,E261:E270)</f>
        <v>10</v>
      </c>
      <c r="F259" s="20"/>
      <c r="G259" s="20"/>
      <c r="H259" s="20"/>
      <c r="I259" s="21"/>
      <c r="J259" s="20"/>
      <c r="K259" s="20"/>
      <c r="L259" s="20"/>
      <c r="M259" s="20"/>
      <c r="N259" s="20"/>
      <c r="O259" s="22"/>
      <c r="P259" s="22"/>
      <c r="Q259" s="22"/>
      <c r="R259" s="22"/>
      <c r="S259" s="20"/>
      <c r="T259" s="22"/>
      <c r="U259" s="20"/>
      <c r="V259" s="38"/>
      <c r="W259" s="43"/>
    </row>
    <row r="260" spans="1:23" s="35" customFormat="1" ht="11.25" outlineLevel="2" x14ac:dyDescent="0.2">
      <c r="A260" s="33"/>
      <c r="B260" s="61" t="s">
        <v>247</v>
      </c>
      <c r="C260" s="62"/>
      <c r="D260" s="62"/>
      <c r="E260" s="29">
        <f>SUBTOTAL(9,E261:E270)</f>
        <v>10</v>
      </c>
      <c r="F260" s="30"/>
      <c r="G260" s="30"/>
      <c r="H260" s="30"/>
      <c r="I260" s="31"/>
      <c r="J260" s="30"/>
      <c r="K260" s="30"/>
      <c r="L260" s="30"/>
      <c r="M260" s="30"/>
      <c r="N260" s="30"/>
      <c r="O260" s="32"/>
      <c r="P260" s="32"/>
      <c r="Q260" s="32"/>
      <c r="R260" s="32"/>
      <c r="S260" s="30"/>
      <c r="T260" s="32"/>
      <c r="U260" s="30"/>
      <c r="V260" s="39"/>
      <c r="W260" s="43"/>
    </row>
    <row r="261" spans="1:23" s="55" customFormat="1" ht="409.5" customHeight="1" x14ac:dyDescent="0.2">
      <c r="A261" s="45">
        <v>18</v>
      </c>
      <c r="B261" s="46" t="s">
        <v>255</v>
      </c>
      <c r="C261" s="46" t="s">
        <v>1438</v>
      </c>
      <c r="D261" s="46" t="s">
        <v>1437</v>
      </c>
      <c r="E261" s="47">
        <v>1</v>
      </c>
      <c r="F261" s="48">
        <v>211</v>
      </c>
      <c r="G261" s="49" t="s">
        <v>1215</v>
      </c>
      <c r="H261" s="49" t="s">
        <v>467</v>
      </c>
      <c r="I261" s="50">
        <v>20101821101520</v>
      </c>
      <c r="J261" s="51" t="s">
        <v>840</v>
      </c>
      <c r="K261" s="51" t="s">
        <v>839</v>
      </c>
      <c r="L261" s="51" t="s">
        <v>212</v>
      </c>
      <c r="M261" s="51" t="s">
        <v>618</v>
      </c>
      <c r="N261" s="51" t="s">
        <v>214</v>
      </c>
      <c r="O261" s="52">
        <v>1196867465.9400001</v>
      </c>
      <c r="P261" s="52">
        <v>513758217.72000003</v>
      </c>
      <c r="Q261" s="52">
        <v>42898698.630000003</v>
      </c>
      <c r="R261" s="52">
        <v>222667342.28999999</v>
      </c>
      <c r="S261" s="53" t="s">
        <v>1775</v>
      </c>
      <c r="T261" s="52">
        <v>1530857040</v>
      </c>
      <c r="U261" s="51" t="s">
        <v>619</v>
      </c>
      <c r="V261" s="49" t="s">
        <v>1776</v>
      </c>
      <c r="W261" s="54">
        <f>IF(OR(LEFT(I261)="7",LEFT(I261,1)="8"),VALUE(RIGHT(I261,3)),VALUE(RIGHT(I261,4)))</f>
        <v>1520</v>
      </c>
    </row>
    <row r="262" spans="1:23" s="55" customFormat="1" ht="409.5" customHeight="1" x14ac:dyDescent="0.2">
      <c r="A262" s="45">
        <v>18</v>
      </c>
      <c r="B262" s="46" t="s">
        <v>255</v>
      </c>
      <c r="C262" s="46" t="s">
        <v>1438</v>
      </c>
      <c r="D262" s="46" t="s">
        <v>1437</v>
      </c>
      <c r="E262" s="47">
        <v>1</v>
      </c>
      <c r="F262" s="48">
        <v>314</v>
      </c>
      <c r="G262" s="49" t="s">
        <v>1173</v>
      </c>
      <c r="H262" s="49" t="s">
        <v>467</v>
      </c>
      <c r="I262" s="50">
        <v>20141831401582</v>
      </c>
      <c r="J262" s="51" t="s">
        <v>1096</v>
      </c>
      <c r="K262" s="51" t="s">
        <v>1097</v>
      </c>
      <c r="L262" s="51" t="s">
        <v>212</v>
      </c>
      <c r="M262" s="51" t="s">
        <v>618</v>
      </c>
      <c r="N262" s="51" t="s">
        <v>214</v>
      </c>
      <c r="O262" s="52">
        <v>1284929895.21</v>
      </c>
      <c r="P262" s="52">
        <v>55003684.240000002</v>
      </c>
      <c r="Q262" s="52">
        <v>41370658.649999999</v>
      </c>
      <c r="R262" s="52">
        <v>440399837.99000001</v>
      </c>
      <c r="S262" s="53" t="s">
        <v>1777</v>
      </c>
      <c r="T262" s="52">
        <v>940904400.11000001</v>
      </c>
      <c r="U262" s="51" t="s">
        <v>619</v>
      </c>
      <c r="V262" s="49" t="s">
        <v>1541</v>
      </c>
      <c r="W262" s="54">
        <f>IF(OR(LEFT(I262)="7",LEFT(I262,1)="8"),VALUE(RIGHT(I262,3)),VALUE(RIGHT(I262,4)))</f>
        <v>1582</v>
      </c>
    </row>
    <row r="263" spans="1:23" s="55" customFormat="1" ht="409.5" customHeight="1" x14ac:dyDescent="0.2">
      <c r="A263" s="45">
        <v>18</v>
      </c>
      <c r="B263" s="46" t="s">
        <v>255</v>
      </c>
      <c r="C263" s="46" t="s">
        <v>1438</v>
      </c>
      <c r="D263" s="46" t="s">
        <v>1437</v>
      </c>
      <c r="E263" s="47">
        <v>1</v>
      </c>
      <c r="F263" s="48" t="s">
        <v>256</v>
      </c>
      <c r="G263" s="49" t="s">
        <v>257</v>
      </c>
      <c r="H263" s="49" t="s">
        <v>257</v>
      </c>
      <c r="I263" s="50" t="s">
        <v>258</v>
      </c>
      <c r="J263" s="51" t="s">
        <v>197</v>
      </c>
      <c r="K263" s="51" t="s">
        <v>1110</v>
      </c>
      <c r="L263" s="51" t="s">
        <v>478</v>
      </c>
      <c r="M263" s="51" t="s">
        <v>259</v>
      </c>
      <c r="N263" s="51" t="s">
        <v>214</v>
      </c>
      <c r="O263" s="52">
        <v>23288352.969999999</v>
      </c>
      <c r="P263" s="52">
        <v>0</v>
      </c>
      <c r="Q263" s="52">
        <v>823752.62</v>
      </c>
      <c r="R263" s="52">
        <v>1928888.96</v>
      </c>
      <c r="S263" s="53" t="s">
        <v>1419</v>
      </c>
      <c r="T263" s="52">
        <v>22183216.629999999</v>
      </c>
      <c r="U263" s="51" t="s">
        <v>619</v>
      </c>
      <c r="V263" s="49" t="s">
        <v>916</v>
      </c>
      <c r="W263" s="54">
        <f>IF(OR(LEFT(I263)="7",LEFT(I263,1)="8"),VALUE(RIGHT(I263,3)),VALUE(RIGHT(I263,4)))</f>
        <v>1236</v>
      </c>
    </row>
    <row r="264" spans="1:23" s="55" customFormat="1" ht="409.5" customHeight="1" x14ac:dyDescent="0.2">
      <c r="A264" s="45">
        <v>18</v>
      </c>
      <c r="B264" s="46" t="s">
        <v>255</v>
      </c>
      <c r="C264" s="46" t="s">
        <v>1438</v>
      </c>
      <c r="D264" s="46" t="s">
        <v>1437</v>
      </c>
      <c r="E264" s="47">
        <v>1</v>
      </c>
      <c r="F264" s="48" t="s">
        <v>256</v>
      </c>
      <c r="G264" s="49" t="s">
        <v>257</v>
      </c>
      <c r="H264" s="49" t="s">
        <v>257</v>
      </c>
      <c r="I264" s="50" t="s">
        <v>154</v>
      </c>
      <c r="J264" s="51" t="s">
        <v>493</v>
      </c>
      <c r="K264" s="51" t="s">
        <v>153</v>
      </c>
      <c r="L264" s="51" t="s">
        <v>642</v>
      </c>
      <c r="M264" s="51" t="s">
        <v>152</v>
      </c>
      <c r="N264" s="51" t="s">
        <v>311</v>
      </c>
      <c r="O264" s="52">
        <v>2651772.46</v>
      </c>
      <c r="P264" s="52">
        <v>6500000</v>
      </c>
      <c r="Q264" s="52">
        <v>20551.669999999998</v>
      </c>
      <c r="R264" s="52">
        <v>7303274.6399999997</v>
      </c>
      <c r="S264" s="53" t="s">
        <v>1386</v>
      </c>
      <c r="T264" s="52">
        <v>1869049.49</v>
      </c>
      <c r="U264" s="51" t="s">
        <v>619</v>
      </c>
      <c r="V264" s="49" t="s">
        <v>917</v>
      </c>
      <c r="W264" s="54">
        <f>IF(OR(LEFT(I264)="7",LEFT(I264,1)="8"),VALUE(RIGHT(I264,3)),VALUE(RIGHT(I264,4)))</f>
        <v>1453</v>
      </c>
    </row>
    <row r="265" spans="1:23" s="55" customFormat="1" ht="324.75" customHeight="1" x14ac:dyDescent="0.2">
      <c r="A265" s="45">
        <v>18</v>
      </c>
      <c r="B265" s="46" t="s">
        <v>255</v>
      </c>
      <c r="C265" s="46" t="s">
        <v>1438</v>
      </c>
      <c r="D265" s="46" t="s">
        <v>1437</v>
      </c>
      <c r="E265" s="47">
        <v>1</v>
      </c>
      <c r="F265" s="48" t="s">
        <v>260</v>
      </c>
      <c r="G265" s="49" t="s">
        <v>261</v>
      </c>
      <c r="H265" s="49" t="s">
        <v>261</v>
      </c>
      <c r="I265" s="50" t="s">
        <v>262</v>
      </c>
      <c r="J265" s="51" t="s">
        <v>68</v>
      </c>
      <c r="K265" s="51" t="s">
        <v>287</v>
      </c>
      <c r="L265" s="51" t="s">
        <v>478</v>
      </c>
      <c r="M265" s="51" t="s">
        <v>435</v>
      </c>
      <c r="N265" s="51" t="s">
        <v>311</v>
      </c>
      <c r="O265" s="52">
        <v>192381569.71000001</v>
      </c>
      <c r="P265" s="52">
        <v>0</v>
      </c>
      <c r="Q265" s="52">
        <v>7496535.9100000001</v>
      </c>
      <c r="R265" s="52">
        <v>79034551.780000001</v>
      </c>
      <c r="S265" s="53" t="s">
        <v>1306</v>
      </c>
      <c r="T265" s="52">
        <v>120843553.84</v>
      </c>
      <c r="U265" s="51" t="s">
        <v>215</v>
      </c>
      <c r="V265" s="49" t="s">
        <v>1778</v>
      </c>
      <c r="W265" s="54">
        <f>IF(OR(LEFT(I265)="7",LEFT(I265,1)="8"),VALUE(RIGHT(I265,3)),VALUE(RIGHT(I265,4)))</f>
        <v>1101</v>
      </c>
    </row>
    <row r="266" spans="1:23" s="55" customFormat="1" ht="324.75" customHeight="1" x14ac:dyDescent="0.2">
      <c r="A266" s="45">
        <v>18</v>
      </c>
      <c r="B266" s="46" t="s">
        <v>255</v>
      </c>
      <c r="C266" s="46" t="s">
        <v>1438</v>
      </c>
      <c r="D266" s="46" t="s">
        <v>1437</v>
      </c>
      <c r="E266" s="47">
        <v>1</v>
      </c>
      <c r="F266" s="48" t="s">
        <v>260</v>
      </c>
      <c r="G266" s="49" t="s">
        <v>261</v>
      </c>
      <c r="H266" s="49" t="s">
        <v>261</v>
      </c>
      <c r="I266" s="50" t="s">
        <v>288</v>
      </c>
      <c r="J266" s="51" t="s">
        <v>289</v>
      </c>
      <c r="K266" s="51" t="s">
        <v>290</v>
      </c>
      <c r="L266" s="51" t="s">
        <v>478</v>
      </c>
      <c r="M266" s="51" t="s">
        <v>435</v>
      </c>
      <c r="N266" s="51" t="s">
        <v>311</v>
      </c>
      <c r="O266" s="52">
        <v>10052641.58</v>
      </c>
      <c r="P266" s="52">
        <v>0</v>
      </c>
      <c r="Q266" s="52">
        <v>288217.18</v>
      </c>
      <c r="R266" s="52">
        <v>3296788.87</v>
      </c>
      <c r="S266" s="53" t="s">
        <v>1307</v>
      </c>
      <c r="T266" s="52">
        <v>7044069.8899999997</v>
      </c>
      <c r="U266" s="51" t="s">
        <v>215</v>
      </c>
      <c r="V266" s="49" t="s">
        <v>1115</v>
      </c>
      <c r="W266" s="54">
        <f>IF(OR(LEFT(I266)="7",LEFT(I266,1)="8"),VALUE(RIGHT(I266,3)),VALUE(RIGHT(I266,4)))</f>
        <v>1102</v>
      </c>
    </row>
    <row r="267" spans="1:23" s="55" customFormat="1" ht="324.75" customHeight="1" x14ac:dyDescent="0.2">
      <c r="A267" s="45">
        <v>18</v>
      </c>
      <c r="B267" s="46" t="s">
        <v>255</v>
      </c>
      <c r="C267" s="46" t="s">
        <v>1438</v>
      </c>
      <c r="D267" s="46" t="s">
        <v>1437</v>
      </c>
      <c r="E267" s="47">
        <v>1</v>
      </c>
      <c r="F267" s="48" t="s">
        <v>260</v>
      </c>
      <c r="G267" s="49" t="s">
        <v>261</v>
      </c>
      <c r="H267" s="49" t="s">
        <v>261</v>
      </c>
      <c r="I267" s="50" t="s">
        <v>291</v>
      </c>
      <c r="J267" s="51" t="s">
        <v>292</v>
      </c>
      <c r="K267" s="51" t="s">
        <v>293</v>
      </c>
      <c r="L267" s="51" t="s">
        <v>642</v>
      </c>
      <c r="M267" s="51" t="s">
        <v>375</v>
      </c>
      <c r="N267" s="51" t="s">
        <v>726</v>
      </c>
      <c r="O267" s="52">
        <v>20126290.07</v>
      </c>
      <c r="P267" s="52">
        <v>92005221.719999999</v>
      </c>
      <c r="Q267" s="52">
        <v>2090103.9</v>
      </c>
      <c r="R267" s="52">
        <v>986512.13</v>
      </c>
      <c r="S267" s="53" t="s">
        <v>1308</v>
      </c>
      <c r="T267" s="52">
        <v>113235103.56</v>
      </c>
      <c r="U267" s="51" t="s">
        <v>215</v>
      </c>
      <c r="V267" s="49" t="s">
        <v>1779</v>
      </c>
      <c r="W267" s="54">
        <f>IF(OR(LEFT(I267)="7",LEFT(I267,1)="8"),VALUE(RIGHT(I267,3)),VALUE(RIGHT(I267,4)))</f>
        <v>1451</v>
      </c>
    </row>
    <row r="268" spans="1:23" s="55" customFormat="1" ht="324.75" customHeight="1" x14ac:dyDescent="0.2">
      <c r="A268" s="45">
        <v>18</v>
      </c>
      <c r="B268" s="46" t="s">
        <v>255</v>
      </c>
      <c r="C268" s="46" t="s">
        <v>1438</v>
      </c>
      <c r="D268" s="46" t="s">
        <v>1437</v>
      </c>
      <c r="E268" s="47">
        <v>1</v>
      </c>
      <c r="F268" s="48" t="s">
        <v>260</v>
      </c>
      <c r="G268" s="49" t="s">
        <v>261</v>
      </c>
      <c r="H268" s="49" t="s">
        <v>261</v>
      </c>
      <c r="I268" s="50" t="s">
        <v>1542</v>
      </c>
      <c r="J268" s="51" t="s">
        <v>1543</v>
      </c>
      <c r="K268" s="51" t="s">
        <v>1544</v>
      </c>
      <c r="L268" s="51" t="s">
        <v>642</v>
      </c>
      <c r="M268" s="51" t="s">
        <v>356</v>
      </c>
      <c r="N268" s="51" t="s">
        <v>606</v>
      </c>
      <c r="O268" s="52">
        <v>2727136.61</v>
      </c>
      <c r="P268" s="52">
        <v>402477757.5</v>
      </c>
      <c r="Q268" s="52">
        <v>5679973.3700000001</v>
      </c>
      <c r="R268" s="52">
        <v>409724627.35000002</v>
      </c>
      <c r="S268" s="53" t="s">
        <v>1545</v>
      </c>
      <c r="T268" s="52">
        <v>1160240.1299999999</v>
      </c>
      <c r="U268" s="51" t="s">
        <v>215</v>
      </c>
      <c r="V268" s="49" t="s">
        <v>1780</v>
      </c>
      <c r="W268" s="54">
        <f>IF(OR(LEFT(I268)="7",LEFT(I268,1)="8"),VALUE(RIGHT(I268,3)),VALUE(RIGHT(I268,4)))</f>
        <v>1621</v>
      </c>
    </row>
    <row r="269" spans="1:23" s="55" customFormat="1" ht="348.75" customHeight="1" x14ac:dyDescent="0.2">
      <c r="A269" s="45">
        <v>18</v>
      </c>
      <c r="B269" s="46" t="s">
        <v>255</v>
      </c>
      <c r="C269" s="46" t="s">
        <v>1438</v>
      </c>
      <c r="D269" s="46" t="s">
        <v>1437</v>
      </c>
      <c r="E269" s="47">
        <v>1</v>
      </c>
      <c r="F269" s="48" t="s">
        <v>1174</v>
      </c>
      <c r="G269" s="49" t="s">
        <v>1175</v>
      </c>
      <c r="H269" s="49" t="s">
        <v>1175</v>
      </c>
      <c r="I269" s="50" t="s">
        <v>1176</v>
      </c>
      <c r="J269" s="51" t="s">
        <v>1177</v>
      </c>
      <c r="K269" s="51" t="s">
        <v>1178</v>
      </c>
      <c r="L269" s="51" t="s">
        <v>212</v>
      </c>
      <c r="M269" s="51" t="s">
        <v>601</v>
      </c>
      <c r="N269" s="51" t="s">
        <v>214</v>
      </c>
      <c r="O269" s="52">
        <v>1965180783.8199999</v>
      </c>
      <c r="P269" s="52">
        <v>51345758636.290001</v>
      </c>
      <c r="Q269" s="52">
        <v>63077958.960000001</v>
      </c>
      <c r="R269" s="52">
        <v>50728467697.809998</v>
      </c>
      <c r="S269" s="53" t="s">
        <v>1398</v>
      </c>
      <c r="T269" s="52">
        <v>2645549681.2600002</v>
      </c>
      <c r="U269" s="51" t="s">
        <v>215</v>
      </c>
      <c r="V269" s="49" t="s">
        <v>1399</v>
      </c>
      <c r="W269" s="54">
        <f>IF(OR(LEFT(I269)="7",LEFT(I269,1)="8"),VALUE(RIGHT(I269,3)),VALUE(RIGHT(I269,4)))</f>
        <v>1588</v>
      </c>
    </row>
    <row r="270" spans="1:23" s="55" customFormat="1" ht="348.75" customHeight="1" x14ac:dyDescent="0.2">
      <c r="A270" s="45">
        <v>18</v>
      </c>
      <c r="B270" s="46" t="s">
        <v>255</v>
      </c>
      <c r="C270" s="46" t="s">
        <v>1438</v>
      </c>
      <c r="D270" s="46" t="s">
        <v>1437</v>
      </c>
      <c r="E270" s="47">
        <v>1</v>
      </c>
      <c r="F270" s="48" t="s">
        <v>1207</v>
      </c>
      <c r="G270" s="49" t="s">
        <v>1208</v>
      </c>
      <c r="H270" s="49" t="s">
        <v>1208</v>
      </c>
      <c r="I270" s="50" t="s">
        <v>1209</v>
      </c>
      <c r="J270" s="51" t="s">
        <v>1210</v>
      </c>
      <c r="K270" s="51" t="s">
        <v>1211</v>
      </c>
      <c r="L270" s="51" t="s">
        <v>212</v>
      </c>
      <c r="M270" s="51" t="s">
        <v>528</v>
      </c>
      <c r="N270" s="51" t="s">
        <v>606</v>
      </c>
      <c r="O270" s="52">
        <v>577272927</v>
      </c>
      <c r="P270" s="52">
        <v>11692706328</v>
      </c>
      <c r="Q270" s="52">
        <v>19681515</v>
      </c>
      <c r="R270" s="52">
        <v>11692060179</v>
      </c>
      <c r="S270" s="53" t="s">
        <v>1546</v>
      </c>
      <c r="T270" s="52">
        <v>597600591</v>
      </c>
      <c r="U270" s="51" t="s">
        <v>215</v>
      </c>
      <c r="V270" s="49" t="s">
        <v>1212</v>
      </c>
      <c r="W270" s="54">
        <f>IF(OR(LEFT(I270)="7",LEFT(I270,1)="8"),VALUE(RIGHT(I270,3)),VALUE(RIGHT(I270,4)))</f>
        <v>1594</v>
      </c>
    </row>
    <row r="271" spans="1:23" s="9" customFormat="1" ht="24.75" customHeight="1" outlineLevel="3" x14ac:dyDescent="0.2">
      <c r="A271" s="23"/>
      <c r="B271" s="57" t="s">
        <v>590</v>
      </c>
      <c r="C271" s="58"/>
      <c r="D271" s="58"/>
      <c r="E271" s="24">
        <f>SUBTOTAL(9,E274:E285)</f>
        <v>11</v>
      </c>
      <c r="F271" s="25"/>
      <c r="G271" s="25"/>
      <c r="H271" s="25"/>
      <c r="I271" s="26"/>
      <c r="J271" s="25"/>
      <c r="K271" s="25"/>
      <c r="L271" s="25"/>
      <c r="M271" s="25"/>
      <c r="N271" s="25"/>
      <c r="O271" s="27"/>
      <c r="P271" s="28"/>
      <c r="Q271" s="28"/>
      <c r="R271" s="28"/>
      <c r="S271" s="25"/>
      <c r="T271" s="28"/>
      <c r="U271" s="25"/>
      <c r="V271" s="37"/>
      <c r="W271" s="42"/>
    </row>
    <row r="272" spans="1:23" s="35" customFormat="1" ht="11.25" outlineLevel="1" x14ac:dyDescent="0.2">
      <c r="A272" s="34"/>
      <c r="B272" s="59" t="s">
        <v>625</v>
      </c>
      <c r="C272" s="60" t="s">
        <v>623</v>
      </c>
      <c r="D272" s="60"/>
      <c r="E272" s="19">
        <f>SUBTOTAL(9,E274:E285)</f>
        <v>11</v>
      </c>
      <c r="F272" s="20"/>
      <c r="G272" s="20"/>
      <c r="H272" s="20"/>
      <c r="I272" s="21"/>
      <c r="J272" s="20"/>
      <c r="K272" s="20"/>
      <c r="L272" s="20"/>
      <c r="M272" s="20"/>
      <c r="N272" s="20"/>
      <c r="O272" s="22"/>
      <c r="P272" s="22"/>
      <c r="Q272" s="22"/>
      <c r="R272" s="22"/>
      <c r="S272" s="20"/>
      <c r="T272" s="22"/>
      <c r="U272" s="20"/>
      <c r="V272" s="38"/>
      <c r="W272" s="43"/>
    </row>
    <row r="273" spans="1:23" s="35" customFormat="1" ht="11.25" outlineLevel="2" x14ac:dyDescent="0.2">
      <c r="A273" s="33"/>
      <c r="B273" s="61" t="s">
        <v>247</v>
      </c>
      <c r="C273" s="62"/>
      <c r="D273" s="62"/>
      <c r="E273" s="29">
        <f>SUBTOTAL(9,E274:E277)</f>
        <v>4</v>
      </c>
      <c r="F273" s="30"/>
      <c r="G273" s="30"/>
      <c r="H273" s="30"/>
      <c r="I273" s="31"/>
      <c r="J273" s="30"/>
      <c r="K273" s="30"/>
      <c r="L273" s="30"/>
      <c r="M273" s="30"/>
      <c r="N273" s="30"/>
      <c r="O273" s="32"/>
      <c r="P273" s="32"/>
      <c r="Q273" s="32"/>
      <c r="R273" s="32"/>
      <c r="S273" s="30"/>
      <c r="T273" s="32"/>
      <c r="U273" s="30"/>
      <c r="V273" s="39"/>
      <c r="W273" s="43"/>
    </row>
    <row r="274" spans="1:23" s="55" customFormat="1" ht="327.75" customHeight="1" x14ac:dyDescent="0.2">
      <c r="A274" s="45">
        <v>21</v>
      </c>
      <c r="B274" s="46" t="s">
        <v>590</v>
      </c>
      <c r="C274" s="46" t="s">
        <v>1438</v>
      </c>
      <c r="D274" s="46" t="s">
        <v>1437</v>
      </c>
      <c r="E274" s="47">
        <v>1</v>
      </c>
      <c r="F274" s="48" t="s">
        <v>378</v>
      </c>
      <c r="G274" s="49" t="s">
        <v>1167</v>
      </c>
      <c r="H274" s="49" t="s">
        <v>467</v>
      </c>
      <c r="I274" s="50">
        <v>20092150001518</v>
      </c>
      <c r="J274" s="51" t="s">
        <v>844</v>
      </c>
      <c r="K274" s="51" t="s">
        <v>1213</v>
      </c>
      <c r="L274" s="51" t="s">
        <v>212</v>
      </c>
      <c r="M274" s="51" t="s">
        <v>347</v>
      </c>
      <c r="N274" s="51" t="s">
        <v>214</v>
      </c>
      <c r="O274" s="52">
        <v>152891295.68000001</v>
      </c>
      <c r="P274" s="52">
        <v>2037.9</v>
      </c>
      <c r="Q274" s="52">
        <v>2760617.2</v>
      </c>
      <c r="R274" s="52">
        <v>155653950.78</v>
      </c>
      <c r="S274" s="53" t="s">
        <v>1781</v>
      </c>
      <c r="T274" s="52">
        <v>0</v>
      </c>
      <c r="U274" s="51" t="s">
        <v>619</v>
      </c>
      <c r="V274" s="49" t="s">
        <v>1124</v>
      </c>
      <c r="W274" s="54">
        <f>IF(OR(LEFT(I274)="7",LEFT(I274,1)="8"),VALUE(RIGHT(I274,3)),VALUE(RIGHT(I274,4)))</f>
        <v>1518</v>
      </c>
    </row>
    <row r="275" spans="1:23" s="55" customFormat="1" ht="165.75" customHeight="1" x14ac:dyDescent="0.2">
      <c r="A275" s="45">
        <v>21</v>
      </c>
      <c r="B275" s="46" t="s">
        <v>590</v>
      </c>
      <c r="C275" s="46" t="s">
        <v>1438</v>
      </c>
      <c r="D275" s="46" t="s">
        <v>1437</v>
      </c>
      <c r="E275" s="47">
        <v>1</v>
      </c>
      <c r="F275" s="48" t="s">
        <v>591</v>
      </c>
      <c r="G275" s="49" t="s">
        <v>592</v>
      </c>
      <c r="H275" s="49" t="s">
        <v>630</v>
      </c>
      <c r="I275" s="50" t="s">
        <v>85</v>
      </c>
      <c r="J275" s="51" t="s">
        <v>86</v>
      </c>
      <c r="K275" s="51" t="s">
        <v>87</v>
      </c>
      <c r="L275" s="51" t="s">
        <v>212</v>
      </c>
      <c r="M275" s="51" t="s">
        <v>213</v>
      </c>
      <c r="N275" s="51" t="s">
        <v>311</v>
      </c>
      <c r="O275" s="52">
        <v>63342925.619999997</v>
      </c>
      <c r="P275" s="52">
        <v>26723137.600000001</v>
      </c>
      <c r="Q275" s="52">
        <v>2053330.84</v>
      </c>
      <c r="R275" s="52">
        <v>29678193.890000001</v>
      </c>
      <c r="S275" s="53" t="s">
        <v>1309</v>
      </c>
      <c r="T275" s="52">
        <v>62441200.18</v>
      </c>
      <c r="U275" s="51" t="s">
        <v>619</v>
      </c>
      <c r="V275" s="49" t="s">
        <v>1198</v>
      </c>
      <c r="W275" s="54">
        <f>IF(OR(LEFT(I275)="7",LEFT(I275,1)="8"),VALUE(RIGHT(I275,3)),VALUE(RIGHT(I275,4)))</f>
        <v>101</v>
      </c>
    </row>
    <row r="276" spans="1:23" s="55" customFormat="1" ht="165.75" customHeight="1" x14ac:dyDescent="0.2">
      <c r="A276" s="45">
        <v>21</v>
      </c>
      <c r="B276" s="46" t="s">
        <v>590</v>
      </c>
      <c r="C276" s="46" t="s">
        <v>1438</v>
      </c>
      <c r="D276" s="46" t="s">
        <v>1437</v>
      </c>
      <c r="E276" s="47">
        <v>1</v>
      </c>
      <c r="F276" s="48" t="s">
        <v>591</v>
      </c>
      <c r="G276" s="49" t="s">
        <v>592</v>
      </c>
      <c r="H276" s="49" t="s">
        <v>592</v>
      </c>
      <c r="I276" s="50">
        <v>800021271526</v>
      </c>
      <c r="J276" s="51" t="s">
        <v>593</v>
      </c>
      <c r="K276" s="51" t="s">
        <v>594</v>
      </c>
      <c r="L276" s="51" t="s">
        <v>642</v>
      </c>
      <c r="M276" s="51" t="s">
        <v>583</v>
      </c>
      <c r="N276" s="51" t="s">
        <v>726</v>
      </c>
      <c r="O276" s="52">
        <v>9206136.5899999999</v>
      </c>
      <c r="P276" s="52">
        <v>259691.46</v>
      </c>
      <c r="Q276" s="52">
        <v>5040.29</v>
      </c>
      <c r="R276" s="52">
        <v>40473.480000000003</v>
      </c>
      <c r="S276" s="53" t="s">
        <v>1547</v>
      </c>
      <c r="T276" s="52">
        <v>9453484.2699999996</v>
      </c>
      <c r="U276" s="51" t="s">
        <v>619</v>
      </c>
      <c r="V276" s="49" t="s">
        <v>1782</v>
      </c>
      <c r="W276" s="54">
        <f>IF(OR(LEFT(I276)="7",LEFT(I276,1)="8"),VALUE(RIGHT(I276,3)),VALUE(RIGHT(I276,4)))</f>
        <v>526</v>
      </c>
    </row>
    <row r="277" spans="1:23" s="55" customFormat="1" ht="240.75" customHeight="1" x14ac:dyDescent="0.2">
      <c r="A277" s="45">
        <v>21</v>
      </c>
      <c r="B277" s="46" t="s">
        <v>590</v>
      </c>
      <c r="C277" s="46" t="s">
        <v>1438</v>
      </c>
      <c r="D277" s="46" t="s">
        <v>1437</v>
      </c>
      <c r="E277" s="47">
        <v>1</v>
      </c>
      <c r="F277" s="48" t="s">
        <v>591</v>
      </c>
      <c r="G277" s="49" t="s">
        <v>592</v>
      </c>
      <c r="H277" s="49" t="s">
        <v>422</v>
      </c>
      <c r="I277" s="50">
        <v>800021252527</v>
      </c>
      <c r="J277" s="51" t="s">
        <v>181</v>
      </c>
      <c r="K277" s="51" t="s">
        <v>182</v>
      </c>
      <c r="L277" s="51" t="s">
        <v>642</v>
      </c>
      <c r="M277" s="51" t="s">
        <v>583</v>
      </c>
      <c r="N277" s="51" t="s">
        <v>726</v>
      </c>
      <c r="O277" s="52">
        <v>0</v>
      </c>
      <c r="P277" s="52">
        <v>0</v>
      </c>
      <c r="Q277" s="52">
        <v>0</v>
      </c>
      <c r="R277" s="52">
        <v>0</v>
      </c>
      <c r="S277" s="53" t="s">
        <v>1783</v>
      </c>
      <c r="T277" s="52">
        <v>0</v>
      </c>
      <c r="U277" s="51" t="s">
        <v>619</v>
      </c>
      <c r="V277" s="49" t="s">
        <v>1420</v>
      </c>
      <c r="W277" s="54">
        <f>IF(OR(LEFT(I277)="7",LEFT(I277,1)="8"),VALUE(RIGHT(I277,3)),VALUE(RIGHT(I277,4)))</f>
        <v>527</v>
      </c>
    </row>
    <row r="278" spans="1:23" s="35" customFormat="1" ht="11.25" outlineLevel="2" x14ac:dyDescent="0.2">
      <c r="A278" s="33"/>
      <c r="B278" s="61" t="s">
        <v>248</v>
      </c>
      <c r="C278" s="62"/>
      <c r="D278" s="62"/>
      <c r="E278" s="29">
        <f>SUBTOTAL(9,E279:E285)</f>
        <v>7</v>
      </c>
      <c r="F278" s="30"/>
      <c r="G278" s="30"/>
      <c r="H278" s="30"/>
      <c r="I278" s="31"/>
      <c r="J278" s="30"/>
      <c r="K278" s="30"/>
      <c r="L278" s="30"/>
      <c r="M278" s="30"/>
      <c r="N278" s="30"/>
      <c r="O278" s="32"/>
      <c r="P278" s="32"/>
      <c r="Q278" s="32"/>
      <c r="R278" s="32"/>
      <c r="S278" s="30"/>
      <c r="T278" s="32"/>
      <c r="U278" s="30"/>
      <c r="V278" s="39"/>
      <c r="W278" s="43"/>
    </row>
    <row r="279" spans="1:23" s="55" customFormat="1" ht="165.75" customHeight="1" x14ac:dyDescent="0.2">
      <c r="A279" s="45">
        <v>21</v>
      </c>
      <c r="B279" s="46" t="s">
        <v>590</v>
      </c>
      <c r="C279" s="46" t="s">
        <v>1438</v>
      </c>
      <c r="D279" s="46" t="s">
        <v>1445</v>
      </c>
      <c r="E279" s="47">
        <v>1</v>
      </c>
      <c r="F279" s="48">
        <v>210</v>
      </c>
      <c r="G279" s="49" t="s">
        <v>183</v>
      </c>
      <c r="H279" s="49" t="s">
        <v>184</v>
      </c>
      <c r="I279" s="50">
        <v>700021274026</v>
      </c>
      <c r="J279" s="51" t="s">
        <v>695</v>
      </c>
      <c r="K279" s="51" t="s">
        <v>696</v>
      </c>
      <c r="L279" s="51" t="s">
        <v>642</v>
      </c>
      <c r="M279" s="51" t="s">
        <v>697</v>
      </c>
      <c r="N279" s="51" t="s">
        <v>214</v>
      </c>
      <c r="O279" s="52">
        <v>6328.27</v>
      </c>
      <c r="P279" s="52">
        <v>0</v>
      </c>
      <c r="Q279" s="52">
        <v>0</v>
      </c>
      <c r="R279" s="52">
        <v>0</v>
      </c>
      <c r="S279" s="53" t="s">
        <v>1421</v>
      </c>
      <c r="T279" s="52">
        <v>6328.27</v>
      </c>
      <c r="U279" s="51" t="s">
        <v>619</v>
      </c>
      <c r="V279" s="49" t="s">
        <v>1548</v>
      </c>
      <c r="W279" s="54">
        <f>IF(OR(LEFT(I279)="7",LEFT(I279,1)="8"),VALUE(RIGHT(I279,3)),VALUE(RIGHT(I279,4)))</f>
        <v>26</v>
      </c>
    </row>
    <row r="280" spans="1:23" s="55" customFormat="1" ht="165.75" customHeight="1" x14ac:dyDescent="0.2">
      <c r="A280" s="45">
        <v>21</v>
      </c>
      <c r="B280" s="46" t="s">
        <v>590</v>
      </c>
      <c r="C280" s="46" t="s">
        <v>1438</v>
      </c>
      <c r="D280" s="46" t="s">
        <v>1445</v>
      </c>
      <c r="E280" s="47">
        <v>1</v>
      </c>
      <c r="F280" s="48">
        <v>210</v>
      </c>
      <c r="G280" s="49" t="s">
        <v>183</v>
      </c>
      <c r="H280" s="49" t="s">
        <v>184</v>
      </c>
      <c r="I280" s="50">
        <v>700021268119</v>
      </c>
      <c r="J280" s="51" t="s">
        <v>693</v>
      </c>
      <c r="K280" s="51" t="s">
        <v>694</v>
      </c>
      <c r="L280" s="51" t="s">
        <v>642</v>
      </c>
      <c r="M280" s="51" t="s">
        <v>375</v>
      </c>
      <c r="N280" s="51" t="s">
        <v>214</v>
      </c>
      <c r="O280" s="52">
        <v>1573.6</v>
      </c>
      <c r="P280" s="52">
        <v>0</v>
      </c>
      <c r="Q280" s="52">
        <v>42.01</v>
      </c>
      <c r="R280" s="52">
        <v>0</v>
      </c>
      <c r="S280" s="53" t="s">
        <v>1422</v>
      </c>
      <c r="T280" s="52">
        <v>1615.61</v>
      </c>
      <c r="U280" s="51" t="s">
        <v>619</v>
      </c>
      <c r="V280" s="49" t="s">
        <v>1784</v>
      </c>
      <c r="W280" s="54">
        <f>IF(OR(LEFT(I280)="7",LEFT(I280,1)="8"),VALUE(RIGHT(I280,3)),VALUE(RIGHT(I280,4)))</f>
        <v>119</v>
      </c>
    </row>
    <row r="281" spans="1:23" s="55" customFormat="1" ht="165.75" customHeight="1" x14ac:dyDescent="0.2">
      <c r="A281" s="45">
        <v>21</v>
      </c>
      <c r="B281" s="46" t="s">
        <v>590</v>
      </c>
      <c r="C281" s="46" t="s">
        <v>1438</v>
      </c>
      <c r="D281" s="46" t="s">
        <v>1445</v>
      </c>
      <c r="E281" s="47">
        <v>1</v>
      </c>
      <c r="F281" s="48">
        <v>210</v>
      </c>
      <c r="G281" s="49" t="s">
        <v>183</v>
      </c>
      <c r="H281" s="49" t="s">
        <v>184</v>
      </c>
      <c r="I281" s="50">
        <v>700021211125</v>
      </c>
      <c r="J281" s="51" t="s">
        <v>185</v>
      </c>
      <c r="K281" s="51" t="s">
        <v>691</v>
      </c>
      <c r="L281" s="51" t="s">
        <v>642</v>
      </c>
      <c r="M281" s="51" t="s">
        <v>585</v>
      </c>
      <c r="N281" s="51" t="s">
        <v>214</v>
      </c>
      <c r="O281" s="52">
        <v>6202125.7300000004</v>
      </c>
      <c r="P281" s="52">
        <v>0</v>
      </c>
      <c r="Q281" s="52">
        <v>149894.20000000001</v>
      </c>
      <c r="R281" s="52">
        <v>0</v>
      </c>
      <c r="S281" s="53" t="s">
        <v>1423</v>
      </c>
      <c r="T281" s="52">
        <v>6352019.9299999997</v>
      </c>
      <c r="U281" s="51" t="s">
        <v>619</v>
      </c>
      <c r="V281" s="49" t="s">
        <v>1785</v>
      </c>
      <c r="W281" s="54">
        <f>IF(OR(LEFT(I281)="7",LEFT(I281,1)="8"),VALUE(RIGHT(I281,3)),VALUE(RIGHT(I281,4)))</f>
        <v>125</v>
      </c>
    </row>
    <row r="282" spans="1:23" s="55" customFormat="1" ht="165.75" customHeight="1" x14ac:dyDescent="0.2">
      <c r="A282" s="45">
        <v>21</v>
      </c>
      <c r="B282" s="46" t="s">
        <v>590</v>
      </c>
      <c r="C282" s="46" t="s">
        <v>1438</v>
      </c>
      <c r="D282" s="46" t="s">
        <v>1445</v>
      </c>
      <c r="E282" s="47">
        <v>1</v>
      </c>
      <c r="F282" s="48">
        <v>210</v>
      </c>
      <c r="G282" s="49" t="s">
        <v>183</v>
      </c>
      <c r="H282" s="49" t="s">
        <v>184</v>
      </c>
      <c r="I282" s="50">
        <v>700021261306</v>
      </c>
      <c r="J282" s="51" t="s">
        <v>692</v>
      </c>
      <c r="K282" s="51" t="s">
        <v>194</v>
      </c>
      <c r="L282" s="51" t="s">
        <v>642</v>
      </c>
      <c r="M282" s="51" t="s">
        <v>375</v>
      </c>
      <c r="N282" s="51" t="s">
        <v>214</v>
      </c>
      <c r="O282" s="52">
        <v>157.34</v>
      </c>
      <c r="P282" s="52">
        <v>0</v>
      </c>
      <c r="Q282" s="52">
        <v>0</v>
      </c>
      <c r="R282" s="52">
        <v>0</v>
      </c>
      <c r="S282" s="53" t="s">
        <v>1424</v>
      </c>
      <c r="T282" s="52">
        <v>157.34</v>
      </c>
      <c r="U282" s="51" t="s">
        <v>619</v>
      </c>
      <c r="V282" s="49" t="s">
        <v>1786</v>
      </c>
      <c r="W282" s="54">
        <f>IF(OR(LEFT(I282)="7",LEFT(I282,1)="8"),VALUE(RIGHT(I282,3)),VALUE(RIGHT(I282,4)))</f>
        <v>306</v>
      </c>
    </row>
    <row r="283" spans="1:23" s="55" customFormat="1" ht="165.75" customHeight="1" x14ac:dyDescent="0.2">
      <c r="A283" s="45">
        <v>21</v>
      </c>
      <c r="B283" s="46" t="s">
        <v>590</v>
      </c>
      <c r="C283" s="46" t="s">
        <v>1438</v>
      </c>
      <c r="D283" s="46" t="s">
        <v>1445</v>
      </c>
      <c r="E283" s="47">
        <v>1</v>
      </c>
      <c r="F283" s="48">
        <v>210</v>
      </c>
      <c r="G283" s="49" t="s">
        <v>183</v>
      </c>
      <c r="H283" s="49" t="s">
        <v>184</v>
      </c>
      <c r="I283" s="50">
        <v>700021276331</v>
      </c>
      <c r="J283" s="51" t="s">
        <v>698</v>
      </c>
      <c r="K283" s="51" t="s">
        <v>699</v>
      </c>
      <c r="L283" s="51" t="s">
        <v>642</v>
      </c>
      <c r="M283" s="51" t="s">
        <v>375</v>
      </c>
      <c r="N283" s="51" t="s">
        <v>214</v>
      </c>
      <c r="O283" s="52">
        <v>380.32</v>
      </c>
      <c r="P283" s="52">
        <v>0</v>
      </c>
      <c r="Q283" s="52">
        <v>356.21</v>
      </c>
      <c r="R283" s="52">
        <v>356.21</v>
      </c>
      <c r="S283" s="53" t="s">
        <v>1549</v>
      </c>
      <c r="T283" s="52">
        <v>380.32</v>
      </c>
      <c r="U283" s="51" t="s">
        <v>619</v>
      </c>
      <c r="V283" s="49" t="s">
        <v>1787</v>
      </c>
      <c r="W283" s="54">
        <f>IF(OR(LEFT(I283)="7",LEFT(I283,1)="8"),VALUE(RIGHT(I283,3)),VALUE(RIGHT(I283,4)))</f>
        <v>331</v>
      </c>
    </row>
    <row r="284" spans="1:23" s="55" customFormat="1" ht="165.75" customHeight="1" x14ac:dyDescent="0.2">
      <c r="A284" s="45">
        <v>21</v>
      </c>
      <c r="B284" s="46" t="s">
        <v>590</v>
      </c>
      <c r="C284" s="46" t="s">
        <v>1438</v>
      </c>
      <c r="D284" s="46" t="s">
        <v>1445</v>
      </c>
      <c r="E284" s="47">
        <v>1</v>
      </c>
      <c r="F284" s="48">
        <v>210</v>
      </c>
      <c r="G284" s="49" t="s">
        <v>183</v>
      </c>
      <c r="H284" s="49" t="s">
        <v>184</v>
      </c>
      <c r="I284" s="50">
        <v>700021300336</v>
      </c>
      <c r="J284" s="51" t="s">
        <v>700</v>
      </c>
      <c r="K284" s="51" t="s">
        <v>701</v>
      </c>
      <c r="L284" s="51" t="s">
        <v>642</v>
      </c>
      <c r="M284" s="51" t="s">
        <v>375</v>
      </c>
      <c r="N284" s="51" t="s">
        <v>214</v>
      </c>
      <c r="O284" s="52">
        <v>5196157.2300000004</v>
      </c>
      <c r="P284" s="52">
        <v>0</v>
      </c>
      <c r="Q284" s="52">
        <v>149915.98000000001</v>
      </c>
      <c r="R284" s="52">
        <v>0</v>
      </c>
      <c r="S284" s="53" t="s">
        <v>1425</v>
      </c>
      <c r="T284" s="52">
        <v>5346073.21</v>
      </c>
      <c r="U284" s="51" t="s">
        <v>619</v>
      </c>
      <c r="V284" s="49" t="s">
        <v>1788</v>
      </c>
      <c r="W284" s="54">
        <f>IF(OR(LEFT(I284)="7",LEFT(I284,1)="8"),VALUE(RIGHT(I284,3)),VALUE(RIGHT(I284,4)))</f>
        <v>336</v>
      </c>
    </row>
    <row r="285" spans="1:23" s="55" customFormat="1" ht="303.75" customHeight="1" x14ac:dyDescent="0.2">
      <c r="A285" s="45">
        <v>21</v>
      </c>
      <c r="B285" s="46" t="s">
        <v>590</v>
      </c>
      <c r="C285" s="46" t="s">
        <v>1438</v>
      </c>
      <c r="D285" s="46" t="s">
        <v>1445</v>
      </c>
      <c r="E285" s="47">
        <v>1</v>
      </c>
      <c r="F285" s="48" t="s">
        <v>591</v>
      </c>
      <c r="G285" s="49" t="s">
        <v>592</v>
      </c>
      <c r="H285" s="49" t="s">
        <v>702</v>
      </c>
      <c r="I285" s="50">
        <v>700021258044</v>
      </c>
      <c r="J285" s="51" t="s">
        <v>703</v>
      </c>
      <c r="K285" s="51" t="s">
        <v>195</v>
      </c>
      <c r="L285" s="51" t="s">
        <v>642</v>
      </c>
      <c r="M285" s="51" t="s">
        <v>736</v>
      </c>
      <c r="N285" s="51" t="s">
        <v>606</v>
      </c>
      <c r="O285" s="52">
        <v>0</v>
      </c>
      <c r="P285" s="52">
        <v>0</v>
      </c>
      <c r="Q285" s="52">
        <v>0</v>
      </c>
      <c r="R285" s="52">
        <v>0</v>
      </c>
      <c r="S285" s="53" t="s">
        <v>1789</v>
      </c>
      <c r="T285" s="52">
        <v>56260574.520000003</v>
      </c>
      <c r="U285" s="51" t="s">
        <v>619</v>
      </c>
      <c r="V285" s="49" t="s">
        <v>1216</v>
      </c>
      <c r="W285" s="54">
        <f>IF(OR(LEFT(I285)="7",LEFT(I285,1)="8"),VALUE(RIGHT(I285,3)),VALUE(RIGHT(I285,4)))</f>
        <v>44</v>
      </c>
    </row>
    <row r="286" spans="1:23" s="9" customFormat="1" ht="24" customHeight="1" outlineLevel="3" x14ac:dyDescent="0.2">
      <c r="A286" s="23"/>
      <c r="B286" s="57" t="s">
        <v>1461</v>
      </c>
      <c r="C286" s="58"/>
      <c r="D286" s="58"/>
      <c r="E286" s="24">
        <f>SUBTOTAL(9,E287:E291)</f>
        <v>1</v>
      </c>
      <c r="F286" s="44"/>
      <c r="G286" s="44"/>
      <c r="H286" s="44"/>
      <c r="I286" s="26"/>
      <c r="J286" s="44"/>
      <c r="K286" s="44"/>
      <c r="L286" s="44"/>
      <c r="M286" s="44"/>
      <c r="N286" s="44"/>
      <c r="O286" s="27"/>
      <c r="P286" s="28"/>
      <c r="Q286" s="28"/>
      <c r="R286" s="28"/>
      <c r="S286" s="44"/>
      <c r="T286" s="28"/>
      <c r="U286" s="44"/>
      <c r="V286" s="37"/>
      <c r="W286" s="42"/>
    </row>
    <row r="287" spans="1:23" s="35" customFormat="1" ht="11.25" outlineLevel="1" x14ac:dyDescent="0.2">
      <c r="A287" s="34"/>
      <c r="B287" s="59" t="s">
        <v>625</v>
      </c>
      <c r="C287" s="60" t="s">
        <v>623</v>
      </c>
      <c r="D287" s="60"/>
      <c r="E287" s="19">
        <f>SUBTOTAL(9,E288:E291)</f>
        <v>1</v>
      </c>
      <c r="F287" s="20"/>
      <c r="G287" s="20"/>
      <c r="H287" s="20"/>
      <c r="I287" s="21"/>
      <c r="J287" s="20"/>
      <c r="K287" s="20"/>
      <c r="L287" s="20"/>
      <c r="M287" s="20"/>
      <c r="N287" s="20"/>
      <c r="O287" s="22"/>
      <c r="P287" s="22"/>
      <c r="Q287" s="22"/>
      <c r="R287" s="22"/>
      <c r="S287" s="20"/>
      <c r="T287" s="22"/>
      <c r="U287" s="20"/>
      <c r="V287" s="38"/>
      <c r="W287" s="43"/>
    </row>
    <row r="288" spans="1:23" s="35" customFormat="1" ht="11.25" outlineLevel="2" x14ac:dyDescent="0.2">
      <c r="A288" s="33"/>
      <c r="B288" s="61" t="s">
        <v>247</v>
      </c>
      <c r="C288" s="62"/>
      <c r="D288" s="62"/>
      <c r="E288" s="29">
        <f>SUBTOTAL(9,E289:E291)</f>
        <v>1</v>
      </c>
      <c r="F288" s="30"/>
      <c r="G288" s="30"/>
      <c r="H288" s="30"/>
      <c r="I288" s="31"/>
      <c r="J288" s="30"/>
      <c r="K288" s="30"/>
      <c r="L288" s="30"/>
      <c r="M288" s="30"/>
      <c r="N288" s="30"/>
      <c r="O288" s="32"/>
      <c r="P288" s="32"/>
      <c r="Q288" s="32"/>
      <c r="R288" s="32"/>
      <c r="S288" s="30"/>
      <c r="T288" s="32"/>
      <c r="U288" s="30"/>
      <c r="V288" s="39"/>
      <c r="W288" s="43"/>
    </row>
    <row r="289" spans="1:23" s="55" customFormat="1" ht="288.75" customHeight="1" x14ac:dyDescent="0.2">
      <c r="A289" s="45">
        <v>36</v>
      </c>
      <c r="B289" s="46" t="s">
        <v>1461</v>
      </c>
      <c r="C289" s="46" t="s">
        <v>1441</v>
      </c>
      <c r="D289" s="46" t="s">
        <v>1437</v>
      </c>
      <c r="E289" s="47">
        <v>1</v>
      </c>
      <c r="F289" s="48">
        <v>140</v>
      </c>
      <c r="G289" s="49" t="s">
        <v>1478</v>
      </c>
      <c r="H289" s="49" t="s">
        <v>1478</v>
      </c>
      <c r="I289" s="50">
        <v>20193614001615</v>
      </c>
      <c r="J289" s="51" t="s">
        <v>1479</v>
      </c>
      <c r="K289" s="51" t="s">
        <v>1480</v>
      </c>
      <c r="L289" s="51" t="s">
        <v>212</v>
      </c>
      <c r="M289" s="51" t="s">
        <v>618</v>
      </c>
      <c r="N289" s="51" t="s">
        <v>606</v>
      </c>
      <c r="O289" s="52">
        <v>2268544.9</v>
      </c>
      <c r="P289" s="52">
        <v>596622.04</v>
      </c>
      <c r="Q289" s="52">
        <v>13322.4</v>
      </c>
      <c r="R289" s="52">
        <v>2878489.34</v>
      </c>
      <c r="S289" s="53" t="s">
        <v>1481</v>
      </c>
      <c r="T289" s="52">
        <v>0</v>
      </c>
      <c r="U289" s="51" t="s">
        <v>619</v>
      </c>
      <c r="V289" s="49" t="s">
        <v>1482</v>
      </c>
      <c r="W289" s="54">
        <f>IF(OR(LEFT(I289)="7",LEFT(I289,1)="8"),VALUE(RIGHT(I289,3)),VALUE(RIGHT(I289,4)))</f>
        <v>1615</v>
      </c>
    </row>
    <row r="290" spans="1:23" s="9" customFormat="1" ht="36" customHeight="1" outlineLevel="3" x14ac:dyDescent="0.2">
      <c r="A290" s="23"/>
      <c r="B290" s="57" t="s">
        <v>58</v>
      </c>
      <c r="C290" s="58"/>
      <c r="D290" s="58"/>
      <c r="E290" s="24">
        <f>SUBTOTAL(9,E293:F392)</f>
        <v>99</v>
      </c>
      <c r="F290" s="25"/>
      <c r="G290" s="25"/>
      <c r="H290" s="25"/>
      <c r="I290" s="26"/>
      <c r="J290" s="25"/>
      <c r="K290" s="25"/>
      <c r="L290" s="25"/>
      <c r="M290" s="25"/>
      <c r="N290" s="25"/>
      <c r="O290" s="27"/>
      <c r="P290" s="28"/>
      <c r="Q290" s="28"/>
      <c r="R290" s="28"/>
      <c r="S290" s="25"/>
      <c r="T290" s="28"/>
      <c r="U290" s="25"/>
      <c r="V290" s="37"/>
      <c r="W290" s="42"/>
    </row>
    <row r="291" spans="1:23" s="35" customFormat="1" ht="11.25" outlineLevel="1" x14ac:dyDescent="0.2">
      <c r="A291" s="34"/>
      <c r="B291" s="59" t="s">
        <v>625</v>
      </c>
      <c r="C291" s="60" t="s">
        <v>623</v>
      </c>
      <c r="D291" s="60"/>
      <c r="E291" s="19">
        <f>SUBTOTAL(9,E293:E392)</f>
        <v>99</v>
      </c>
      <c r="F291" s="20"/>
      <c r="G291" s="20"/>
      <c r="H291" s="20"/>
      <c r="I291" s="21"/>
      <c r="J291" s="20"/>
      <c r="K291" s="20"/>
      <c r="L291" s="20"/>
      <c r="M291" s="20"/>
      <c r="N291" s="20"/>
      <c r="O291" s="22"/>
      <c r="P291" s="22"/>
      <c r="Q291" s="22"/>
      <c r="R291" s="22"/>
      <c r="S291" s="20"/>
      <c r="T291" s="22"/>
      <c r="U291" s="20"/>
      <c r="V291" s="38"/>
      <c r="W291" s="43"/>
    </row>
    <row r="292" spans="1:23" s="35" customFormat="1" ht="11.25" outlineLevel="2" x14ac:dyDescent="0.2">
      <c r="A292" s="33"/>
      <c r="B292" s="61" t="s">
        <v>247</v>
      </c>
      <c r="C292" s="62"/>
      <c r="D292" s="62"/>
      <c r="E292" s="29">
        <f>SUBTOTAL(9,E293:E355)</f>
        <v>63</v>
      </c>
      <c r="F292" s="30"/>
      <c r="G292" s="30"/>
      <c r="H292" s="30"/>
      <c r="I292" s="31"/>
      <c r="J292" s="30"/>
      <c r="K292" s="30"/>
      <c r="L292" s="30"/>
      <c r="M292" s="30"/>
      <c r="N292" s="30"/>
      <c r="O292" s="32"/>
      <c r="P292" s="32"/>
      <c r="Q292" s="32"/>
      <c r="R292" s="32"/>
      <c r="S292" s="30"/>
      <c r="T292" s="32"/>
      <c r="U292" s="30"/>
      <c r="V292" s="39"/>
      <c r="W292" s="43"/>
    </row>
    <row r="293" spans="1:23" s="55" customFormat="1" ht="351.75" customHeight="1" x14ac:dyDescent="0.2">
      <c r="A293" s="45">
        <v>38</v>
      </c>
      <c r="B293" s="46" t="s">
        <v>58</v>
      </c>
      <c r="C293" s="46" t="s">
        <v>1438</v>
      </c>
      <c r="D293" s="46" t="s">
        <v>1437</v>
      </c>
      <c r="E293" s="47">
        <v>1</v>
      </c>
      <c r="F293" s="48" t="s">
        <v>924</v>
      </c>
      <c r="G293" s="49" t="s">
        <v>925</v>
      </c>
      <c r="H293" s="49" t="s">
        <v>925</v>
      </c>
      <c r="I293" s="50" t="s">
        <v>926</v>
      </c>
      <c r="J293" s="51" t="s">
        <v>927</v>
      </c>
      <c r="K293" s="51" t="s">
        <v>928</v>
      </c>
      <c r="L293" s="51" t="s">
        <v>478</v>
      </c>
      <c r="M293" s="51" t="s">
        <v>929</v>
      </c>
      <c r="N293" s="51" t="s">
        <v>611</v>
      </c>
      <c r="O293" s="52">
        <v>67911</v>
      </c>
      <c r="P293" s="52">
        <v>0</v>
      </c>
      <c r="Q293" s="52">
        <v>1791</v>
      </c>
      <c r="R293" s="52">
        <v>24360</v>
      </c>
      <c r="S293" s="53" t="s">
        <v>1310</v>
      </c>
      <c r="T293" s="52">
        <v>45329</v>
      </c>
      <c r="U293" s="51" t="s">
        <v>619</v>
      </c>
      <c r="V293" s="49" t="s">
        <v>1400</v>
      </c>
      <c r="W293" s="54">
        <f>IF(OR(LEFT(I293)="7",LEFT(I293,1)="8"),VALUE(RIGHT(I293,3)),VALUE(RIGHT(I293,4)))</f>
        <v>1547</v>
      </c>
    </row>
    <row r="294" spans="1:23" s="55" customFormat="1" ht="240.75" customHeight="1" x14ac:dyDescent="0.2">
      <c r="A294" s="45">
        <v>38</v>
      </c>
      <c r="B294" s="46" t="s">
        <v>58</v>
      </c>
      <c r="C294" s="46" t="s">
        <v>1438</v>
      </c>
      <c r="D294" s="46" t="s">
        <v>1437</v>
      </c>
      <c r="E294" s="47">
        <v>1</v>
      </c>
      <c r="F294" s="48" t="s">
        <v>396</v>
      </c>
      <c r="G294" s="49" t="s">
        <v>397</v>
      </c>
      <c r="H294" s="49" t="s">
        <v>397</v>
      </c>
      <c r="I294" s="50" t="s">
        <v>398</v>
      </c>
      <c r="J294" s="51" t="s">
        <v>399</v>
      </c>
      <c r="K294" s="51" t="s">
        <v>73</v>
      </c>
      <c r="L294" s="51" t="s">
        <v>642</v>
      </c>
      <c r="M294" s="51" t="s">
        <v>356</v>
      </c>
      <c r="N294" s="51" t="s">
        <v>611</v>
      </c>
      <c r="O294" s="52">
        <v>5503010.1200000001</v>
      </c>
      <c r="P294" s="52">
        <v>0</v>
      </c>
      <c r="Q294" s="52">
        <v>130712.03</v>
      </c>
      <c r="R294" s="52">
        <v>92226.47</v>
      </c>
      <c r="S294" s="53" t="s">
        <v>1790</v>
      </c>
      <c r="T294" s="52">
        <v>5541495.6799999997</v>
      </c>
      <c r="U294" s="51" t="s">
        <v>215</v>
      </c>
      <c r="V294" s="49" t="s">
        <v>1217</v>
      </c>
      <c r="W294" s="54">
        <f>IF(OR(LEFT(I294)="7",LEFT(I294,1)="8"),VALUE(RIGHT(I294,3)),VALUE(RIGHT(I294,4)))</f>
        <v>1103</v>
      </c>
    </row>
    <row r="295" spans="1:23" s="55" customFormat="1" ht="165.75" customHeight="1" x14ac:dyDescent="0.2">
      <c r="A295" s="45">
        <v>38</v>
      </c>
      <c r="B295" s="46" t="s">
        <v>58</v>
      </c>
      <c r="C295" s="46" t="s">
        <v>1438</v>
      </c>
      <c r="D295" s="46" t="s">
        <v>1437</v>
      </c>
      <c r="E295" s="47">
        <v>1</v>
      </c>
      <c r="F295" s="48" t="s">
        <v>396</v>
      </c>
      <c r="G295" s="49" t="s">
        <v>397</v>
      </c>
      <c r="H295" s="49" t="s">
        <v>397</v>
      </c>
      <c r="I295" s="50" t="s">
        <v>547</v>
      </c>
      <c r="J295" s="51" t="s">
        <v>548</v>
      </c>
      <c r="K295" s="51" t="s">
        <v>823</v>
      </c>
      <c r="L295" s="51" t="s">
        <v>642</v>
      </c>
      <c r="M295" s="51" t="s">
        <v>549</v>
      </c>
      <c r="N295" s="51" t="s">
        <v>726</v>
      </c>
      <c r="O295" s="52">
        <v>925592.1</v>
      </c>
      <c r="P295" s="52">
        <v>0</v>
      </c>
      <c r="Q295" s="52">
        <v>28039.21</v>
      </c>
      <c r="R295" s="52">
        <v>8700</v>
      </c>
      <c r="S295" s="53" t="s">
        <v>1791</v>
      </c>
      <c r="T295" s="52">
        <v>944931.31</v>
      </c>
      <c r="U295" s="51" t="s">
        <v>215</v>
      </c>
      <c r="V295" s="49" t="s">
        <v>1792</v>
      </c>
      <c r="W295" s="54">
        <f>IF(OR(LEFT(I295)="7",LEFT(I295,1)="8"),VALUE(RIGHT(I295,3)),VALUE(RIGHT(I295,4)))</f>
        <v>1491</v>
      </c>
    </row>
    <row r="296" spans="1:23" s="55" customFormat="1" ht="261.75" customHeight="1" x14ac:dyDescent="0.2">
      <c r="A296" s="45">
        <v>38</v>
      </c>
      <c r="B296" s="46" t="s">
        <v>58</v>
      </c>
      <c r="C296" s="46" t="s">
        <v>1438</v>
      </c>
      <c r="D296" s="46" t="s">
        <v>1437</v>
      </c>
      <c r="E296" s="47">
        <v>1</v>
      </c>
      <c r="F296" s="48" t="s">
        <v>74</v>
      </c>
      <c r="G296" s="49" t="s">
        <v>75</v>
      </c>
      <c r="H296" s="49" t="s">
        <v>75</v>
      </c>
      <c r="I296" s="50" t="s">
        <v>76</v>
      </c>
      <c r="J296" s="51" t="s">
        <v>285</v>
      </c>
      <c r="K296" s="51" t="s">
        <v>824</v>
      </c>
      <c r="L296" s="51" t="s">
        <v>642</v>
      </c>
      <c r="M296" s="51" t="s">
        <v>356</v>
      </c>
      <c r="N296" s="51" t="s">
        <v>214</v>
      </c>
      <c r="O296" s="52">
        <v>33105687.420000002</v>
      </c>
      <c r="P296" s="52">
        <v>0</v>
      </c>
      <c r="Q296" s="52">
        <v>962619</v>
      </c>
      <c r="R296" s="52">
        <v>300872.45</v>
      </c>
      <c r="S296" s="53" t="s">
        <v>1793</v>
      </c>
      <c r="T296" s="52">
        <v>33767433.969999999</v>
      </c>
      <c r="U296" s="51" t="s">
        <v>215</v>
      </c>
      <c r="V296" s="49" t="s">
        <v>1344</v>
      </c>
      <c r="W296" s="54">
        <f>IF(OR(LEFT(I296)="7",LEFT(I296,1)="8"),VALUE(RIGHT(I296,3)),VALUE(RIGHT(I296,4)))</f>
        <v>1116</v>
      </c>
    </row>
    <row r="297" spans="1:23" s="55" customFormat="1" ht="294.75" customHeight="1" x14ac:dyDescent="0.2">
      <c r="A297" s="45">
        <v>38</v>
      </c>
      <c r="B297" s="46" t="s">
        <v>58</v>
      </c>
      <c r="C297" s="46" t="s">
        <v>1438</v>
      </c>
      <c r="D297" s="46" t="s">
        <v>1437</v>
      </c>
      <c r="E297" s="47">
        <v>1</v>
      </c>
      <c r="F297" s="48" t="s">
        <v>647</v>
      </c>
      <c r="G297" s="49" t="s">
        <v>882</v>
      </c>
      <c r="H297" s="49" t="s">
        <v>882</v>
      </c>
      <c r="I297" s="50" t="s">
        <v>649</v>
      </c>
      <c r="J297" s="51" t="s">
        <v>650</v>
      </c>
      <c r="K297" s="51" t="s">
        <v>883</v>
      </c>
      <c r="L297" s="51" t="s">
        <v>642</v>
      </c>
      <c r="M297" s="51" t="s">
        <v>356</v>
      </c>
      <c r="N297" s="51" t="s">
        <v>606</v>
      </c>
      <c r="O297" s="52">
        <v>78790657.480000004</v>
      </c>
      <c r="P297" s="52">
        <v>0</v>
      </c>
      <c r="Q297" s="52">
        <v>2233938.88</v>
      </c>
      <c r="R297" s="52">
        <v>2714316.55</v>
      </c>
      <c r="S297" s="53" t="s">
        <v>1374</v>
      </c>
      <c r="T297" s="52">
        <v>78310279.810000002</v>
      </c>
      <c r="U297" s="51" t="s">
        <v>619</v>
      </c>
      <c r="V297" s="49" t="s">
        <v>1168</v>
      </c>
      <c r="W297" s="54">
        <f>IF(OR(LEFT(I297)="7",LEFT(I297,1)="8"),VALUE(RIGHT(I297,3)),VALUE(RIGHT(I297,4)))</f>
        <v>1111</v>
      </c>
    </row>
    <row r="298" spans="1:23" s="55" customFormat="1" ht="261.75" customHeight="1" x14ac:dyDescent="0.2">
      <c r="A298" s="45">
        <v>38</v>
      </c>
      <c r="B298" s="46" t="s">
        <v>58</v>
      </c>
      <c r="C298" s="46" t="s">
        <v>1438</v>
      </c>
      <c r="D298" s="46" t="s">
        <v>1437</v>
      </c>
      <c r="E298" s="47">
        <v>1</v>
      </c>
      <c r="F298" s="48" t="s">
        <v>647</v>
      </c>
      <c r="G298" s="49" t="s">
        <v>648</v>
      </c>
      <c r="H298" s="49" t="s">
        <v>648</v>
      </c>
      <c r="I298" s="50" t="s">
        <v>651</v>
      </c>
      <c r="J298" s="51" t="s">
        <v>652</v>
      </c>
      <c r="K298" s="51" t="s">
        <v>653</v>
      </c>
      <c r="L298" s="51" t="s">
        <v>642</v>
      </c>
      <c r="M298" s="51" t="s">
        <v>780</v>
      </c>
      <c r="N298" s="51" t="s">
        <v>311</v>
      </c>
      <c r="O298" s="52">
        <v>5406183.8700000001</v>
      </c>
      <c r="P298" s="52">
        <v>0</v>
      </c>
      <c r="Q298" s="52">
        <v>152028.45000000001</v>
      </c>
      <c r="R298" s="52">
        <v>217.06</v>
      </c>
      <c r="S298" s="53" t="s">
        <v>1794</v>
      </c>
      <c r="T298" s="52">
        <v>5557995.2599999998</v>
      </c>
      <c r="U298" s="51" t="s">
        <v>619</v>
      </c>
      <c r="V298" s="49" t="s">
        <v>1169</v>
      </c>
      <c r="W298" s="54">
        <f>IF(OR(LEFT(I298)="7",LEFT(I298,1)="8"),VALUE(RIGHT(I298,3)),VALUE(RIGHT(I298,4)))</f>
        <v>1371</v>
      </c>
    </row>
    <row r="299" spans="1:23" s="55" customFormat="1" ht="255.75" customHeight="1" x14ac:dyDescent="0.2">
      <c r="A299" s="45">
        <v>38</v>
      </c>
      <c r="B299" s="46" t="s">
        <v>58</v>
      </c>
      <c r="C299" s="46" t="s">
        <v>1438</v>
      </c>
      <c r="D299" s="46" t="s">
        <v>1437</v>
      </c>
      <c r="E299" s="47">
        <v>1</v>
      </c>
      <c r="F299" s="48" t="s">
        <v>654</v>
      </c>
      <c r="G299" s="49" t="s">
        <v>655</v>
      </c>
      <c r="H299" s="49" t="s">
        <v>655</v>
      </c>
      <c r="I299" s="50" t="s">
        <v>656</v>
      </c>
      <c r="J299" s="51" t="s">
        <v>657</v>
      </c>
      <c r="K299" s="51" t="s">
        <v>69</v>
      </c>
      <c r="L299" s="51" t="s">
        <v>642</v>
      </c>
      <c r="M299" s="51" t="s">
        <v>356</v>
      </c>
      <c r="N299" s="51" t="s">
        <v>214</v>
      </c>
      <c r="O299" s="52">
        <v>22204546.300000001</v>
      </c>
      <c r="P299" s="52">
        <v>0</v>
      </c>
      <c r="Q299" s="52">
        <v>594336.37</v>
      </c>
      <c r="R299" s="52">
        <v>6341631.5099999998</v>
      </c>
      <c r="S299" s="53" t="s">
        <v>1550</v>
      </c>
      <c r="T299" s="52">
        <v>16454251.16</v>
      </c>
      <c r="U299" s="51" t="s">
        <v>619</v>
      </c>
      <c r="V299" s="49" t="s">
        <v>1551</v>
      </c>
      <c r="W299" s="54">
        <f>IF(OR(LEFT(I299)="7",LEFT(I299,1)="8"),VALUE(RIGHT(I299,3)),VALUE(RIGHT(I299,4)))</f>
        <v>1125</v>
      </c>
    </row>
    <row r="300" spans="1:23" s="55" customFormat="1" ht="297.75" customHeight="1" x14ac:dyDescent="0.2">
      <c r="A300" s="45">
        <v>38</v>
      </c>
      <c r="B300" s="46" t="s">
        <v>58</v>
      </c>
      <c r="C300" s="46" t="s">
        <v>1438</v>
      </c>
      <c r="D300" s="46" t="s">
        <v>1437</v>
      </c>
      <c r="E300" s="47">
        <v>1</v>
      </c>
      <c r="F300" s="48" t="s">
        <v>70</v>
      </c>
      <c r="G300" s="49" t="s">
        <v>468</v>
      </c>
      <c r="H300" s="49" t="s">
        <v>468</v>
      </c>
      <c r="I300" s="50" t="s">
        <v>469</v>
      </c>
      <c r="J300" s="51" t="s">
        <v>491</v>
      </c>
      <c r="K300" s="51" t="s">
        <v>361</v>
      </c>
      <c r="L300" s="51" t="s">
        <v>642</v>
      </c>
      <c r="M300" s="51" t="s">
        <v>356</v>
      </c>
      <c r="N300" s="51" t="s">
        <v>214</v>
      </c>
      <c r="O300" s="52">
        <v>30632775.989999998</v>
      </c>
      <c r="P300" s="52">
        <v>0</v>
      </c>
      <c r="Q300" s="52">
        <v>807121.92000000004</v>
      </c>
      <c r="R300" s="52">
        <v>30194237.190000001</v>
      </c>
      <c r="S300" s="53" t="s">
        <v>1795</v>
      </c>
      <c r="T300" s="52">
        <v>1245660.72</v>
      </c>
      <c r="U300" s="51" t="s">
        <v>619</v>
      </c>
      <c r="V300" s="49" t="s">
        <v>1552</v>
      </c>
      <c r="W300" s="54">
        <f>IF(OR(LEFT(I300)="7",LEFT(I300,1)="8"),VALUE(RIGHT(I300,3)),VALUE(RIGHT(I300,4)))</f>
        <v>1112</v>
      </c>
    </row>
    <row r="301" spans="1:23" s="55" customFormat="1" ht="219.75" customHeight="1" x14ac:dyDescent="0.2">
      <c r="A301" s="45">
        <v>38</v>
      </c>
      <c r="B301" s="46" t="s">
        <v>58</v>
      </c>
      <c r="C301" s="46" t="s">
        <v>1438</v>
      </c>
      <c r="D301" s="46" t="s">
        <v>1437</v>
      </c>
      <c r="E301" s="47">
        <v>1</v>
      </c>
      <c r="F301" s="48" t="s">
        <v>112</v>
      </c>
      <c r="G301" s="49" t="s">
        <v>113</v>
      </c>
      <c r="H301" s="49" t="s">
        <v>113</v>
      </c>
      <c r="I301" s="50" t="s">
        <v>114</v>
      </c>
      <c r="J301" s="51" t="s">
        <v>115</v>
      </c>
      <c r="K301" s="51" t="s">
        <v>362</v>
      </c>
      <c r="L301" s="51" t="s">
        <v>642</v>
      </c>
      <c r="M301" s="51" t="s">
        <v>356</v>
      </c>
      <c r="N301" s="51" t="s">
        <v>214</v>
      </c>
      <c r="O301" s="52">
        <v>52215606.479999997</v>
      </c>
      <c r="P301" s="52">
        <v>1691044.36</v>
      </c>
      <c r="Q301" s="52">
        <v>1595238.05</v>
      </c>
      <c r="R301" s="52">
        <v>167458.59</v>
      </c>
      <c r="S301" s="53" t="s">
        <v>1311</v>
      </c>
      <c r="T301" s="52">
        <v>55334430.299999997</v>
      </c>
      <c r="U301" s="51" t="s">
        <v>619</v>
      </c>
      <c r="V301" s="49" t="s">
        <v>1796</v>
      </c>
      <c r="W301" s="54">
        <f>IF(OR(LEFT(I301)="7",LEFT(I301,1)="8"),VALUE(RIGHT(I301,3)),VALUE(RIGHT(I301,4)))</f>
        <v>1044</v>
      </c>
    </row>
    <row r="302" spans="1:23" s="55" customFormat="1" ht="300.75" customHeight="1" x14ac:dyDescent="0.2">
      <c r="A302" s="45">
        <v>38</v>
      </c>
      <c r="B302" s="46" t="s">
        <v>58</v>
      </c>
      <c r="C302" s="46" t="s">
        <v>1438</v>
      </c>
      <c r="D302" s="46" t="s">
        <v>1437</v>
      </c>
      <c r="E302" s="47">
        <v>1</v>
      </c>
      <c r="F302" s="48" t="s">
        <v>112</v>
      </c>
      <c r="G302" s="49" t="s">
        <v>113</v>
      </c>
      <c r="H302" s="49" t="s">
        <v>113</v>
      </c>
      <c r="I302" s="50" t="s">
        <v>470</v>
      </c>
      <c r="J302" s="51" t="s">
        <v>471</v>
      </c>
      <c r="K302" s="51" t="s">
        <v>363</v>
      </c>
      <c r="L302" s="51" t="s">
        <v>642</v>
      </c>
      <c r="M302" s="51" t="s">
        <v>356</v>
      </c>
      <c r="N302" s="51" t="s">
        <v>214</v>
      </c>
      <c r="O302" s="52">
        <v>300050877.27999997</v>
      </c>
      <c r="P302" s="52">
        <v>140693082.31999999</v>
      </c>
      <c r="Q302" s="52">
        <v>12377002.65</v>
      </c>
      <c r="R302" s="52">
        <v>120151671.41</v>
      </c>
      <c r="S302" s="53" t="s">
        <v>1312</v>
      </c>
      <c r="T302" s="52">
        <v>332969290.83999997</v>
      </c>
      <c r="U302" s="51" t="s">
        <v>619</v>
      </c>
      <c r="V302" s="49" t="s">
        <v>1797</v>
      </c>
      <c r="W302" s="54">
        <f>IF(OR(LEFT(I302)="7",LEFT(I302,1)="8"),VALUE(RIGHT(I302,3)),VALUE(RIGHT(I302,4)))</f>
        <v>1114</v>
      </c>
    </row>
    <row r="303" spans="1:23" s="55" customFormat="1" ht="165.75" customHeight="1" x14ac:dyDescent="0.2">
      <c r="A303" s="45">
        <v>38</v>
      </c>
      <c r="B303" s="46" t="s">
        <v>58</v>
      </c>
      <c r="C303" s="46" t="s">
        <v>1438</v>
      </c>
      <c r="D303" s="46" t="s">
        <v>1437</v>
      </c>
      <c r="E303" s="47">
        <v>1</v>
      </c>
      <c r="F303" s="48" t="s">
        <v>673</v>
      </c>
      <c r="G303" s="49" t="s">
        <v>674</v>
      </c>
      <c r="H303" s="49" t="s">
        <v>674</v>
      </c>
      <c r="I303" s="50" t="s">
        <v>675</v>
      </c>
      <c r="J303" s="51" t="s">
        <v>676</v>
      </c>
      <c r="K303" s="51" t="s">
        <v>677</v>
      </c>
      <c r="L303" s="51" t="s">
        <v>642</v>
      </c>
      <c r="M303" s="51" t="s">
        <v>736</v>
      </c>
      <c r="N303" s="51" t="s">
        <v>214</v>
      </c>
      <c r="O303" s="52">
        <v>918897.24</v>
      </c>
      <c r="P303" s="52">
        <v>0</v>
      </c>
      <c r="Q303" s="52">
        <v>27946.67</v>
      </c>
      <c r="R303" s="52">
        <v>27840</v>
      </c>
      <c r="S303" s="53" t="s">
        <v>1426</v>
      </c>
      <c r="T303" s="52">
        <v>919003.91</v>
      </c>
      <c r="U303" s="51" t="s">
        <v>215</v>
      </c>
      <c r="V303" s="49" t="s">
        <v>1553</v>
      </c>
      <c r="W303" s="54">
        <f>IF(OR(LEFT(I303)="7",LEFT(I303,1)="8"),VALUE(RIGHT(I303,3)),VALUE(RIGHT(I303,4)))</f>
        <v>1119</v>
      </c>
    </row>
    <row r="304" spans="1:23" s="55" customFormat="1" ht="282.75" customHeight="1" x14ac:dyDescent="0.2">
      <c r="A304" s="45">
        <v>38</v>
      </c>
      <c r="B304" s="46" t="s">
        <v>58</v>
      </c>
      <c r="C304" s="46" t="s">
        <v>1438</v>
      </c>
      <c r="D304" s="46" t="s">
        <v>1437</v>
      </c>
      <c r="E304" s="47">
        <v>1</v>
      </c>
      <c r="F304" s="48" t="s">
        <v>930</v>
      </c>
      <c r="G304" s="49" t="s">
        <v>931</v>
      </c>
      <c r="H304" s="49" t="s">
        <v>931</v>
      </c>
      <c r="I304" s="50" t="s">
        <v>932</v>
      </c>
      <c r="J304" s="51" t="s">
        <v>933</v>
      </c>
      <c r="K304" s="51" t="s">
        <v>934</v>
      </c>
      <c r="L304" s="51" t="s">
        <v>478</v>
      </c>
      <c r="M304" s="51" t="s">
        <v>935</v>
      </c>
      <c r="N304" s="51" t="s">
        <v>214</v>
      </c>
      <c r="O304" s="52">
        <v>4615044.49</v>
      </c>
      <c r="P304" s="52">
        <v>76174.81</v>
      </c>
      <c r="Q304" s="52">
        <v>516.25</v>
      </c>
      <c r="R304" s="52">
        <v>322781.95</v>
      </c>
      <c r="S304" s="53" t="s">
        <v>1798</v>
      </c>
      <c r="T304" s="52">
        <v>4368953.5999999996</v>
      </c>
      <c r="U304" s="51" t="s">
        <v>215</v>
      </c>
      <c r="V304" s="49" t="s">
        <v>1179</v>
      </c>
      <c r="W304" s="54">
        <f>IF(OR(LEFT(I304)="7",LEFT(I304,1)="8"),VALUE(RIGHT(I304,3)),VALUE(RIGHT(I304,4)))</f>
        <v>1548</v>
      </c>
    </row>
    <row r="305" spans="1:23" s="55" customFormat="1" ht="165.75" customHeight="1" x14ac:dyDescent="0.2">
      <c r="A305" s="45">
        <v>38</v>
      </c>
      <c r="B305" s="46" t="s">
        <v>58</v>
      </c>
      <c r="C305" s="46" t="s">
        <v>1438</v>
      </c>
      <c r="D305" s="46" t="s">
        <v>1437</v>
      </c>
      <c r="E305" s="47">
        <v>1</v>
      </c>
      <c r="F305" s="48" t="s">
        <v>678</v>
      </c>
      <c r="G305" s="49" t="s">
        <v>679</v>
      </c>
      <c r="H305" s="49" t="s">
        <v>679</v>
      </c>
      <c r="I305" s="50" t="s">
        <v>680</v>
      </c>
      <c r="J305" s="51" t="s">
        <v>681</v>
      </c>
      <c r="K305" s="51" t="s">
        <v>682</v>
      </c>
      <c r="L305" s="51" t="s">
        <v>642</v>
      </c>
      <c r="M305" s="51" t="s">
        <v>875</v>
      </c>
      <c r="N305" s="51" t="s">
        <v>611</v>
      </c>
      <c r="O305" s="52">
        <v>10049058.49</v>
      </c>
      <c r="P305" s="52">
        <v>0</v>
      </c>
      <c r="Q305" s="52">
        <v>273046.69</v>
      </c>
      <c r="R305" s="52">
        <v>1924306.39</v>
      </c>
      <c r="S305" s="53" t="s">
        <v>1799</v>
      </c>
      <c r="T305" s="52">
        <v>8397798.7899999991</v>
      </c>
      <c r="U305" s="51" t="s">
        <v>619</v>
      </c>
      <c r="V305" s="49" t="s">
        <v>1800</v>
      </c>
      <c r="W305" s="54">
        <f>IF(OR(LEFT(I305)="7",LEFT(I305,1)="8"),VALUE(RIGHT(I305,3)),VALUE(RIGHT(I305,4)))</f>
        <v>1104</v>
      </c>
    </row>
    <row r="306" spans="1:23" s="55" customFormat="1" ht="165.75" customHeight="1" x14ac:dyDescent="0.2">
      <c r="A306" s="45">
        <v>38</v>
      </c>
      <c r="B306" s="46" t="s">
        <v>58</v>
      </c>
      <c r="C306" s="46" t="s">
        <v>1438</v>
      </c>
      <c r="D306" s="46" t="s">
        <v>1437</v>
      </c>
      <c r="E306" s="47">
        <v>1</v>
      </c>
      <c r="F306" s="48" t="s">
        <v>678</v>
      </c>
      <c r="G306" s="49" t="s">
        <v>679</v>
      </c>
      <c r="H306" s="49" t="s">
        <v>679</v>
      </c>
      <c r="I306" s="50" t="s">
        <v>683</v>
      </c>
      <c r="J306" s="51" t="s">
        <v>492</v>
      </c>
      <c r="K306" s="51" t="s">
        <v>34</v>
      </c>
      <c r="L306" s="51" t="s">
        <v>642</v>
      </c>
      <c r="M306" s="51" t="s">
        <v>356</v>
      </c>
      <c r="N306" s="51" t="s">
        <v>726</v>
      </c>
      <c r="O306" s="52">
        <v>3285066.06</v>
      </c>
      <c r="P306" s="52">
        <v>0</v>
      </c>
      <c r="Q306" s="52">
        <v>96039.38</v>
      </c>
      <c r="R306" s="52">
        <v>392707.41</v>
      </c>
      <c r="S306" s="53" t="s">
        <v>1801</v>
      </c>
      <c r="T306" s="52">
        <v>2988398.03</v>
      </c>
      <c r="U306" s="51" t="s">
        <v>619</v>
      </c>
      <c r="V306" s="49" t="s">
        <v>1345</v>
      </c>
      <c r="W306" s="54">
        <f>IF(OR(LEFT(I306)="7",LEFT(I306,1)="8"),VALUE(RIGHT(I306,3)),VALUE(RIGHT(I306,4)))</f>
        <v>1388</v>
      </c>
    </row>
    <row r="307" spans="1:23" s="55" customFormat="1" ht="165.75" customHeight="1" x14ac:dyDescent="0.2">
      <c r="A307" s="45">
        <v>38</v>
      </c>
      <c r="B307" s="46" t="s">
        <v>58</v>
      </c>
      <c r="C307" s="46" t="s">
        <v>1438</v>
      </c>
      <c r="D307" s="46" t="s">
        <v>1437</v>
      </c>
      <c r="E307" s="47">
        <v>1</v>
      </c>
      <c r="F307" s="48" t="s">
        <v>35</v>
      </c>
      <c r="G307" s="49" t="s">
        <v>36</v>
      </c>
      <c r="H307" s="49" t="s">
        <v>36</v>
      </c>
      <c r="I307" s="50" t="s">
        <v>37</v>
      </c>
      <c r="J307" s="51" t="s">
        <v>38</v>
      </c>
      <c r="K307" s="51" t="s">
        <v>39</v>
      </c>
      <c r="L307" s="51" t="s">
        <v>642</v>
      </c>
      <c r="M307" s="51" t="s">
        <v>780</v>
      </c>
      <c r="N307" s="51" t="s">
        <v>726</v>
      </c>
      <c r="O307" s="52">
        <v>180589.03</v>
      </c>
      <c r="P307" s="52">
        <v>0</v>
      </c>
      <c r="Q307" s="52">
        <v>4578.68</v>
      </c>
      <c r="R307" s="52">
        <v>9857.2800000000007</v>
      </c>
      <c r="S307" s="53" t="s">
        <v>1802</v>
      </c>
      <c r="T307" s="52">
        <v>175310.43</v>
      </c>
      <c r="U307" s="51" t="s">
        <v>619</v>
      </c>
      <c r="V307" s="49" t="s">
        <v>920</v>
      </c>
      <c r="W307" s="54">
        <f>IF(OR(LEFT(I307)="7",LEFT(I307,1)="8"),VALUE(RIGHT(I307,3)),VALUE(RIGHT(I307,4)))</f>
        <v>176</v>
      </c>
    </row>
    <row r="308" spans="1:23" s="55" customFormat="1" ht="165.75" customHeight="1" x14ac:dyDescent="0.2">
      <c r="A308" s="45">
        <v>38</v>
      </c>
      <c r="B308" s="46" t="s">
        <v>58</v>
      </c>
      <c r="C308" s="46" t="s">
        <v>1438</v>
      </c>
      <c r="D308" s="46" t="s">
        <v>1437</v>
      </c>
      <c r="E308" s="47">
        <v>1</v>
      </c>
      <c r="F308" s="48" t="s">
        <v>35</v>
      </c>
      <c r="G308" s="49" t="s">
        <v>9</v>
      </c>
      <c r="H308" s="49" t="s">
        <v>9</v>
      </c>
      <c r="I308" s="50" t="s">
        <v>10</v>
      </c>
      <c r="J308" s="51" t="s">
        <v>11</v>
      </c>
      <c r="K308" s="51" t="s">
        <v>12</v>
      </c>
      <c r="L308" s="51" t="s">
        <v>642</v>
      </c>
      <c r="M308" s="51" t="s">
        <v>356</v>
      </c>
      <c r="N308" s="51" t="s">
        <v>214</v>
      </c>
      <c r="O308" s="52">
        <v>18772169.27</v>
      </c>
      <c r="P308" s="52">
        <v>0</v>
      </c>
      <c r="Q308" s="52">
        <v>581378.56999999995</v>
      </c>
      <c r="R308" s="52">
        <v>6430329.5199999996</v>
      </c>
      <c r="S308" s="53" t="s">
        <v>1803</v>
      </c>
      <c r="T308" s="52">
        <v>12923218.32</v>
      </c>
      <c r="U308" s="51" t="s">
        <v>619</v>
      </c>
      <c r="V308" s="49" t="s">
        <v>919</v>
      </c>
      <c r="W308" s="54">
        <f>IF(OR(LEFT(I308)="7",LEFT(I308,1)="8"),VALUE(RIGHT(I308,3)),VALUE(RIGHT(I308,4)))</f>
        <v>1485</v>
      </c>
    </row>
    <row r="309" spans="1:23" s="55" customFormat="1" ht="228.75" customHeight="1" x14ac:dyDescent="0.2">
      <c r="A309" s="45">
        <v>38</v>
      </c>
      <c r="B309" s="46" t="s">
        <v>58</v>
      </c>
      <c r="C309" s="46" t="s">
        <v>1438</v>
      </c>
      <c r="D309" s="46" t="s">
        <v>1437</v>
      </c>
      <c r="E309" s="47">
        <v>1</v>
      </c>
      <c r="F309" s="48" t="s">
        <v>40</v>
      </c>
      <c r="G309" s="49" t="s">
        <v>41</v>
      </c>
      <c r="H309" s="49" t="s">
        <v>41</v>
      </c>
      <c r="I309" s="50" t="s">
        <v>42</v>
      </c>
      <c r="J309" s="51" t="s">
        <v>43</v>
      </c>
      <c r="K309" s="51" t="s">
        <v>457</v>
      </c>
      <c r="L309" s="51" t="s">
        <v>642</v>
      </c>
      <c r="M309" s="51" t="s">
        <v>356</v>
      </c>
      <c r="N309" s="51" t="s">
        <v>611</v>
      </c>
      <c r="O309" s="52">
        <v>8978547.4000000004</v>
      </c>
      <c r="P309" s="52">
        <v>0</v>
      </c>
      <c r="Q309" s="52">
        <v>382405.33</v>
      </c>
      <c r="R309" s="52">
        <v>532278.89</v>
      </c>
      <c r="S309" s="53" t="s">
        <v>1804</v>
      </c>
      <c r="T309" s="52">
        <v>8804685.8399999999</v>
      </c>
      <c r="U309" s="51" t="s">
        <v>619</v>
      </c>
      <c r="V309" s="49" t="s">
        <v>1346</v>
      </c>
      <c r="W309" s="54">
        <f>IF(OR(LEFT(I309)="7",LEFT(I309,1)="8"),VALUE(RIGHT(I309,3)),VALUE(RIGHT(I309,4)))</f>
        <v>1126</v>
      </c>
    </row>
    <row r="310" spans="1:23" s="55" customFormat="1" ht="396.75" customHeight="1" x14ac:dyDescent="0.2">
      <c r="A310" s="45">
        <v>38</v>
      </c>
      <c r="B310" s="46" t="s">
        <v>58</v>
      </c>
      <c r="C310" s="46" t="s">
        <v>1438</v>
      </c>
      <c r="D310" s="46" t="s">
        <v>1437</v>
      </c>
      <c r="E310" s="47">
        <v>1</v>
      </c>
      <c r="F310" s="48" t="s">
        <v>458</v>
      </c>
      <c r="G310" s="49" t="s">
        <v>58</v>
      </c>
      <c r="H310" s="49" t="s">
        <v>58</v>
      </c>
      <c r="I310" s="50">
        <v>700038100146</v>
      </c>
      <c r="J310" s="51" t="s">
        <v>59</v>
      </c>
      <c r="K310" s="51" t="s">
        <v>551</v>
      </c>
      <c r="L310" s="51" t="s">
        <v>212</v>
      </c>
      <c r="M310" s="51" t="s">
        <v>213</v>
      </c>
      <c r="N310" s="51" t="s">
        <v>611</v>
      </c>
      <c r="O310" s="52">
        <v>4285806.63</v>
      </c>
      <c r="P310" s="52">
        <v>0</v>
      </c>
      <c r="Q310" s="52">
        <v>140131.17000000001</v>
      </c>
      <c r="R310" s="52">
        <v>24762.05</v>
      </c>
      <c r="S310" s="53" t="s">
        <v>1456</v>
      </c>
      <c r="T310" s="52">
        <v>4778158.1900000004</v>
      </c>
      <c r="U310" s="51" t="s">
        <v>619</v>
      </c>
      <c r="V310" s="49" t="s">
        <v>1805</v>
      </c>
      <c r="W310" s="54">
        <f>IF(OR(LEFT(I310)="7",LEFT(I310,1)="8"),VALUE(RIGHT(I310,3)),VALUE(RIGHT(I310,4)))</f>
        <v>146</v>
      </c>
    </row>
    <row r="311" spans="1:23" s="55" customFormat="1" ht="396.75" customHeight="1" x14ac:dyDescent="0.2">
      <c r="A311" s="45">
        <v>38</v>
      </c>
      <c r="B311" s="46" t="s">
        <v>58</v>
      </c>
      <c r="C311" s="46" t="s">
        <v>1438</v>
      </c>
      <c r="D311" s="46" t="s">
        <v>1437</v>
      </c>
      <c r="E311" s="47">
        <v>1</v>
      </c>
      <c r="F311" s="48" t="s">
        <v>458</v>
      </c>
      <c r="G311" s="49" t="s">
        <v>58</v>
      </c>
      <c r="H311" s="49" t="s">
        <v>58</v>
      </c>
      <c r="I311" s="50">
        <v>20013810001201</v>
      </c>
      <c r="J311" s="51" t="s">
        <v>814</v>
      </c>
      <c r="K311" s="51" t="s">
        <v>815</v>
      </c>
      <c r="L311" s="51" t="s">
        <v>642</v>
      </c>
      <c r="M311" s="51" t="s">
        <v>356</v>
      </c>
      <c r="N311" s="51" t="s">
        <v>611</v>
      </c>
      <c r="O311" s="52">
        <v>57045567.350000001</v>
      </c>
      <c r="P311" s="52">
        <v>614800.26</v>
      </c>
      <c r="Q311" s="52">
        <v>1769686.87</v>
      </c>
      <c r="R311" s="52">
        <v>1892744.45</v>
      </c>
      <c r="S311" s="53" t="s">
        <v>1427</v>
      </c>
      <c r="T311" s="52">
        <v>48755079.030000001</v>
      </c>
      <c r="U311" s="51" t="s">
        <v>619</v>
      </c>
      <c r="V311" s="49" t="s">
        <v>1806</v>
      </c>
      <c r="W311" s="54">
        <f>IF(OR(LEFT(I311)="7",LEFT(I311,1)="8"),VALUE(RIGHT(I311,3)),VALUE(RIGHT(I311,4)))</f>
        <v>1201</v>
      </c>
    </row>
    <row r="312" spans="1:23" s="55" customFormat="1" ht="396.75" customHeight="1" x14ac:dyDescent="0.2">
      <c r="A312" s="45">
        <v>38</v>
      </c>
      <c r="B312" s="46" t="s">
        <v>58</v>
      </c>
      <c r="C312" s="46" t="s">
        <v>1438</v>
      </c>
      <c r="D312" s="46" t="s">
        <v>1437</v>
      </c>
      <c r="E312" s="47">
        <v>1</v>
      </c>
      <c r="F312" s="48" t="s">
        <v>458</v>
      </c>
      <c r="G312" s="49" t="s">
        <v>58</v>
      </c>
      <c r="H312" s="49" t="s">
        <v>58</v>
      </c>
      <c r="I312" s="50">
        <v>20023810001256</v>
      </c>
      <c r="J312" s="51" t="s">
        <v>196</v>
      </c>
      <c r="K312" s="51" t="s">
        <v>825</v>
      </c>
      <c r="L312" s="51" t="s">
        <v>212</v>
      </c>
      <c r="M312" s="51" t="s">
        <v>213</v>
      </c>
      <c r="N312" s="51" t="s">
        <v>611</v>
      </c>
      <c r="O312" s="52">
        <v>429626630.67000002</v>
      </c>
      <c r="P312" s="52">
        <v>28179253.66</v>
      </c>
      <c r="Q312" s="52">
        <v>14699400.98</v>
      </c>
      <c r="R312" s="52">
        <v>23186706.719999999</v>
      </c>
      <c r="S312" s="53" t="s">
        <v>1457</v>
      </c>
      <c r="T312" s="52">
        <v>421446472.89999998</v>
      </c>
      <c r="U312" s="51" t="s">
        <v>619</v>
      </c>
      <c r="V312" s="49" t="s">
        <v>1807</v>
      </c>
      <c r="W312" s="54">
        <f>IF(OR(LEFT(I312)="7",LEFT(I312,1)="8"),VALUE(RIGHT(I312,3)),VALUE(RIGHT(I312,4)))</f>
        <v>1256</v>
      </c>
    </row>
    <row r="313" spans="1:23" s="55" customFormat="1" ht="396.75" customHeight="1" x14ac:dyDescent="0.2">
      <c r="A313" s="45">
        <v>38</v>
      </c>
      <c r="B313" s="46" t="s">
        <v>58</v>
      </c>
      <c r="C313" s="46" t="s">
        <v>1438</v>
      </c>
      <c r="D313" s="46" t="s">
        <v>1437</v>
      </c>
      <c r="E313" s="47">
        <v>1</v>
      </c>
      <c r="F313" s="48" t="s">
        <v>458</v>
      </c>
      <c r="G313" s="49" t="s">
        <v>58</v>
      </c>
      <c r="H313" s="49" t="s">
        <v>58</v>
      </c>
      <c r="I313" s="50">
        <v>20023810001257</v>
      </c>
      <c r="J313" s="51" t="s">
        <v>78</v>
      </c>
      <c r="K313" s="51" t="s">
        <v>79</v>
      </c>
      <c r="L313" s="51" t="s">
        <v>212</v>
      </c>
      <c r="M313" s="51" t="s">
        <v>213</v>
      </c>
      <c r="N313" s="51" t="s">
        <v>611</v>
      </c>
      <c r="O313" s="52">
        <v>36536580.159999996</v>
      </c>
      <c r="P313" s="52">
        <v>0</v>
      </c>
      <c r="Q313" s="52">
        <v>1204637.24</v>
      </c>
      <c r="R313" s="52">
        <v>26844.55</v>
      </c>
      <c r="S313" s="53" t="s">
        <v>1808</v>
      </c>
      <c r="T313" s="52">
        <v>28217447.449999999</v>
      </c>
      <c r="U313" s="51" t="s">
        <v>619</v>
      </c>
      <c r="V313" s="49" t="s">
        <v>1809</v>
      </c>
      <c r="W313" s="54">
        <f>IF(OR(LEFT(I313)="7",LEFT(I313,1)="8"),VALUE(RIGHT(I313,3)),VALUE(RIGHT(I313,4)))</f>
        <v>1257</v>
      </c>
    </row>
    <row r="314" spans="1:23" s="55" customFormat="1" ht="396.75" customHeight="1" x14ac:dyDescent="0.2">
      <c r="A314" s="45">
        <v>38</v>
      </c>
      <c r="B314" s="46" t="s">
        <v>58</v>
      </c>
      <c r="C314" s="46" t="s">
        <v>1438</v>
      </c>
      <c r="D314" s="46" t="s">
        <v>1437</v>
      </c>
      <c r="E314" s="47">
        <v>1</v>
      </c>
      <c r="F314" s="48" t="s">
        <v>458</v>
      </c>
      <c r="G314" s="49" t="s">
        <v>58</v>
      </c>
      <c r="H314" s="49" t="s">
        <v>58</v>
      </c>
      <c r="I314" s="50">
        <v>20023810001258</v>
      </c>
      <c r="J314" s="51" t="s">
        <v>80</v>
      </c>
      <c r="K314" s="51" t="s">
        <v>81</v>
      </c>
      <c r="L314" s="51" t="s">
        <v>212</v>
      </c>
      <c r="M314" s="51" t="s">
        <v>213</v>
      </c>
      <c r="N314" s="51" t="s">
        <v>611</v>
      </c>
      <c r="O314" s="52">
        <v>45359551.530000001</v>
      </c>
      <c r="P314" s="52">
        <v>14700000</v>
      </c>
      <c r="Q314" s="52">
        <v>1273001.29</v>
      </c>
      <c r="R314" s="52">
        <v>16056548.74</v>
      </c>
      <c r="S314" s="53" t="s">
        <v>1554</v>
      </c>
      <c r="T314" s="52">
        <v>45276004.079999998</v>
      </c>
      <c r="U314" s="51" t="s">
        <v>619</v>
      </c>
      <c r="V314" s="49" t="s">
        <v>1810</v>
      </c>
      <c r="W314" s="54">
        <f>IF(OR(LEFT(I314)="7",LEFT(I314,1)="8"),VALUE(RIGHT(I314,3)),VALUE(RIGHT(I314,4)))</f>
        <v>1258</v>
      </c>
    </row>
    <row r="315" spans="1:23" s="55" customFormat="1" ht="315.75" customHeight="1" x14ac:dyDescent="0.2">
      <c r="A315" s="45">
        <v>38</v>
      </c>
      <c r="B315" s="46" t="s">
        <v>58</v>
      </c>
      <c r="C315" s="46" t="s">
        <v>1438</v>
      </c>
      <c r="D315" s="46" t="s">
        <v>1437</v>
      </c>
      <c r="E315" s="47">
        <v>1</v>
      </c>
      <c r="F315" s="48" t="s">
        <v>458</v>
      </c>
      <c r="G315" s="49" t="s">
        <v>58</v>
      </c>
      <c r="H315" s="49" t="s">
        <v>58</v>
      </c>
      <c r="I315" s="50">
        <v>20023810001259</v>
      </c>
      <c r="J315" s="51" t="s">
        <v>755</v>
      </c>
      <c r="K315" s="51" t="s">
        <v>82</v>
      </c>
      <c r="L315" s="51" t="s">
        <v>212</v>
      </c>
      <c r="M315" s="51" t="s">
        <v>213</v>
      </c>
      <c r="N315" s="51" t="s">
        <v>611</v>
      </c>
      <c r="O315" s="52">
        <v>93347307.079999998</v>
      </c>
      <c r="P315" s="52">
        <v>4044122.48</v>
      </c>
      <c r="Q315" s="52">
        <v>3053041</v>
      </c>
      <c r="R315" s="52">
        <v>3968847.93</v>
      </c>
      <c r="S315" s="53" t="s">
        <v>1555</v>
      </c>
      <c r="T315" s="52">
        <v>91611986.780000001</v>
      </c>
      <c r="U315" s="51" t="s">
        <v>619</v>
      </c>
      <c r="V315" s="49" t="s">
        <v>1811</v>
      </c>
      <c r="W315" s="54">
        <f>IF(OR(LEFT(I315)="7",LEFT(I315,1)="8"),VALUE(RIGHT(I315,3)),VALUE(RIGHT(I315,4)))</f>
        <v>1259</v>
      </c>
    </row>
    <row r="316" spans="1:23" s="55" customFormat="1" ht="315.75" customHeight="1" x14ac:dyDescent="0.2">
      <c r="A316" s="45">
        <v>38</v>
      </c>
      <c r="B316" s="46" t="s">
        <v>58</v>
      </c>
      <c r="C316" s="46" t="s">
        <v>1438</v>
      </c>
      <c r="D316" s="46" t="s">
        <v>1437</v>
      </c>
      <c r="E316" s="47">
        <v>1</v>
      </c>
      <c r="F316" s="48" t="s">
        <v>458</v>
      </c>
      <c r="G316" s="49" t="s">
        <v>58</v>
      </c>
      <c r="H316" s="49" t="s">
        <v>58</v>
      </c>
      <c r="I316" s="50">
        <v>20023810001260</v>
      </c>
      <c r="J316" s="51" t="s">
        <v>83</v>
      </c>
      <c r="K316" s="51" t="s">
        <v>84</v>
      </c>
      <c r="L316" s="51" t="s">
        <v>212</v>
      </c>
      <c r="M316" s="51" t="s">
        <v>213</v>
      </c>
      <c r="N316" s="51" t="s">
        <v>611</v>
      </c>
      <c r="O316" s="52">
        <v>28070640.25</v>
      </c>
      <c r="P316" s="52">
        <v>7095.33</v>
      </c>
      <c r="Q316" s="52">
        <v>925805.23</v>
      </c>
      <c r="R316" s="52">
        <v>42689.08</v>
      </c>
      <c r="S316" s="53" t="s">
        <v>1483</v>
      </c>
      <c r="T316" s="52">
        <v>27235061.280000001</v>
      </c>
      <c r="U316" s="51" t="s">
        <v>619</v>
      </c>
      <c r="V316" s="49" t="s">
        <v>1812</v>
      </c>
      <c r="W316" s="54">
        <f>IF(OR(LEFT(I316)="7",LEFT(I316,1)="8"),VALUE(RIGHT(I316,3)),VALUE(RIGHT(I316,4)))</f>
        <v>1260</v>
      </c>
    </row>
    <row r="317" spans="1:23" s="55" customFormat="1" ht="315.75" customHeight="1" x14ac:dyDescent="0.2">
      <c r="A317" s="45">
        <v>38</v>
      </c>
      <c r="B317" s="46" t="s">
        <v>58</v>
      </c>
      <c r="C317" s="46" t="s">
        <v>1438</v>
      </c>
      <c r="D317" s="46" t="s">
        <v>1437</v>
      </c>
      <c r="E317" s="47">
        <v>1</v>
      </c>
      <c r="F317" s="48" t="s">
        <v>458</v>
      </c>
      <c r="G317" s="49" t="s">
        <v>58</v>
      </c>
      <c r="H317" s="49" t="s">
        <v>58</v>
      </c>
      <c r="I317" s="50">
        <v>20023810001261</v>
      </c>
      <c r="J317" s="51" t="s">
        <v>409</v>
      </c>
      <c r="K317" s="51" t="s">
        <v>410</v>
      </c>
      <c r="L317" s="51" t="s">
        <v>212</v>
      </c>
      <c r="M317" s="51" t="s">
        <v>213</v>
      </c>
      <c r="N317" s="51" t="s">
        <v>611</v>
      </c>
      <c r="O317" s="52">
        <v>39063497.68</v>
      </c>
      <c r="P317" s="52">
        <v>513556.56</v>
      </c>
      <c r="Q317" s="52">
        <v>1202753.6299999999</v>
      </c>
      <c r="R317" s="52">
        <v>6000892.9900000002</v>
      </c>
      <c r="S317" s="53" t="s">
        <v>1428</v>
      </c>
      <c r="T317" s="52">
        <v>24012607.920000002</v>
      </c>
      <c r="U317" s="51" t="s">
        <v>619</v>
      </c>
      <c r="V317" s="49" t="s">
        <v>1813</v>
      </c>
      <c r="W317" s="54">
        <f>IF(OR(LEFT(I317)="7",LEFT(I317,1)="8"),VALUE(RIGHT(I317,3)),VALUE(RIGHT(I317,4)))</f>
        <v>1261</v>
      </c>
    </row>
    <row r="318" spans="1:23" s="55" customFormat="1" ht="315.75" customHeight="1" x14ac:dyDescent="0.2">
      <c r="A318" s="45">
        <v>38</v>
      </c>
      <c r="B318" s="46" t="s">
        <v>58</v>
      </c>
      <c r="C318" s="46" t="s">
        <v>1438</v>
      </c>
      <c r="D318" s="46" t="s">
        <v>1437</v>
      </c>
      <c r="E318" s="47">
        <v>1</v>
      </c>
      <c r="F318" s="48" t="s">
        <v>458</v>
      </c>
      <c r="G318" s="49" t="s">
        <v>58</v>
      </c>
      <c r="H318" s="49" t="s">
        <v>58</v>
      </c>
      <c r="I318" s="50">
        <v>20023810001306</v>
      </c>
      <c r="J318" s="51" t="s">
        <v>411</v>
      </c>
      <c r="K318" s="51" t="s">
        <v>412</v>
      </c>
      <c r="L318" s="51" t="s">
        <v>212</v>
      </c>
      <c r="M318" s="51" t="s">
        <v>213</v>
      </c>
      <c r="N318" s="51" t="s">
        <v>611</v>
      </c>
      <c r="O318" s="52">
        <v>180786409.83000001</v>
      </c>
      <c r="P318" s="52">
        <v>2862448.03</v>
      </c>
      <c r="Q318" s="52">
        <v>5349193.6100000003</v>
      </c>
      <c r="R318" s="52">
        <v>29682243.149999999</v>
      </c>
      <c r="S318" s="53" t="s">
        <v>1313</v>
      </c>
      <c r="T318" s="52">
        <v>19096129.850000001</v>
      </c>
      <c r="U318" s="51" t="s">
        <v>619</v>
      </c>
      <c r="V318" s="49" t="s">
        <v>1814</v>
      </c>
      <c r="W318" s="54">
        <f>IF(OR(LEFT(I318)="7",LEFT(I318,1)="8"),VALUE(RIGHT(I318,3)),VALUE(RIGHT(I318,4)))</f>
        <v>1306</v>
      </c>
    </row>
    <row r="319" spans="1:23" s="55" customFormat="1" ht="315.75" customHeight="1" x14ac:dyDescent="0.2">
      <c r="A319" s="45">
        <v>38</v>
      </c>
      <c r="B319" s="46" t="s">
        <v>58</v>
      </c>
      <c r="C319" s="46" t="s">
        <v>1438</v>
      </c>
      <c r="D319" s="46" t="s">
        <v>1437</v>
      </c>
      <c r="E319" s="47">
        <v>1</v>
      </c>
      <c r="F319" s="48" t="s">
        <v>458</v>
      </c>
      <c r="G319" s="49" t="s">
        <v>58</v>
      </c>
      <c r="H319" s="49" t="s">
        <v>58</v>
      </c>
      <c r="I319" s="50">
        <v>20023810001307</v>
      </c>
      <c r="J319" s="51" t="s">
        <v>413</v>
      </c>
      <c r="K319" s="51" t="s">
        <v>414</v>
      </c>
      <c r="L319" s="51" t="s">
        <v>212</v>
      </c>
      <c r="M319" s="51" t="s">
        <v>213</v>
      </c>
      <c r="N319" s="51" t="s">
        <v>611</v>
      </c>
      <c r="O319" s="52">
        <v>100504968.68000001</v>
      </c>
      <c r="P319" s="52">
        <v>65.790000000000006</v>
      </c>
      <c r="Q319" s="52">
        <v>3167825.96</v>
      </c>
      <c r="R319" s="52">
        <v>6411952.9699999997</v>
      </c>
      <c r="S319" s="53" t="s">
        <v>1815</v>
      </c>
      <c r="T319" s="52">
        <v>79809240.409999996</v>
      </c>
      <c r="U319" s="51" t="s">
        <v>619</v>
      </c>
      <c r="V319" s="49" t="s">
        <v>1816</v>
      </c>
      <c r="W319" s="54">
        <f>IF(OR(LEFT(I319)="7",LEFT(I319,1)="8"),VALUE(RIGHT(I319,3)),VALUE(RIGHT(I319,4)))</f>
        <v>1307</v>
      </c>
    </row>
    <row r="320" spans="1:23" s="55" customFormat="1" ht="315.75" customHeight="1" x14ac:dyDescent="0.2">
      <c r="A320" s="45">
        <v>38</v>
      </c>
      <c r="B320" s="46" t="s">
        <v>58</v>
      </c>
      <c r="C320" s="46" t="s">
        <v>1438</v>
      </c>
      <c r="D320" s="46" t="s">
        <v>1437</v>
      </c>
      <c r="E320" s="47">
        <v>1</v>
      </c>
      <c r="F320" s="48" t="s">
        <v>458</v>
      </c>
      <c r="G320" s="49" t="s">
        <v>58</v>
      </c>
      <c r="H320" s="49" t="s">
        <v>58</v>
      </c>
      <c r="I320" s="50">
        <v>20023810001309</v>
      </c>
      <c r="J320" s="51" t="s">
        <v>176</v>
      </c>
      <c r="K320" s="51" t="s">
        <v>177</v>
      </c>
      <c r="L320" s="51" t="s">
        <v>212</v>
      </c>
      <c r="M320" s="51" t="s">
        <v>213</v>
      </c>
      <c r="N320" s="51" t="s">
        <v>611</v>
      </c>
      <c r="O320" s="52">
        <v>7314998.54</v>
      </c>
      <c r="P320" s="52">
        <v>1174454.6499999999</v>
      </c>
      <c r="Q320" s="52">
        <v>272525.65000000002</v>
      </c>
      <c r="R320" s="52">
        <v>49669.94</v>
      </c>
      <c r="S320" s="53" t="s">
        <v>1556</v>
      </c>
      <c r="T320" s="52">
        <v>8568236.9000000004</v>
      </c>
      <c r="U320" s="51" t="s">
        <v>619</v>
      </c>
      <c r="V320" s="49" t="s">
        <v>1817</v>
      </c>
      <c r="W320" s="54">
        <f>IF(OR(LEFT(I320)="7",LEFT(I320,1)="8"),VALUE(RIGHT(I320,3)),VALUE(RIGHT(I320,4)))</f>
        <v>1309</v>
      </c>
    </row>
    <row r="321" spans="1:23" s="55" customFormat="1" ht="315.75" customHeight="1" x14ac:dyDescent="0.2">
      <c r="A321" s="45">
        <v>38</v>
      </c>
      <c r="B321" s="46" t="s">
        <v>58</v>
      </c>
      <c r="C321" s="46" t="s">
        <v>1438</v>
      </c>
      <c r="D321" s="46" t="s">
        <v>1437</v>
      </c>
      <c r="E321" s="47">
        <v>1</v>
      </c>
      <c r="F321" s="48" t="s">
        <v>458</v>
      </c>
      <c r="G321" s="49" t="s">
        <v>58</v>
      </c>
      <c r="H321" s="49" t="s">
        <v>58</v>
      </c>
      <c r="I321" s="50">
        <v>20033810001316</v>
      </c>
      <c r="J321" s="51" t="s">
        <v>307</v>
      </c>
      <c r="K321" s="51" t="s">
        <v>531</v>
      </c>
      <c r="L321" s="51" t="s">
        <v>642</v>
      </c>
      <c r="M321" s="51" t="s">
        <v>356</v>
      </c>
      <c r="N321" s="51" t="s">
        <v>611</v>
      </c>
      <c r="O321" s="52">
        <v>1195831809.78</v>
      </c>
      <c r="P321" s="52">
        <v>214426104.78</v>
      </c>
      <c r="Q321" s="52">
        <v>41751263</v>
      </c>
      <c r="R321" s="52">
        <v>106495826.84999999</v>
      </c>
      <c r="S321" s="53" t="s">
        <v>1818</v>
      </c>
      <c r="T321" s="52">
        <v>1211727418.3699999</v>
      </c>
      <c r="U321" s="51" t="s">
        <v>619</v>
      </c>
      <c r="V321" s="49" t="s">
        <v>1819</v>
      </c>
      <c r="W321" s="54">
        <f>IF(OR(LEFT(I321)="7",LEFT(I321,1)="8"),VALUE(RIGHT(I321,3)),VALUE(RIGHT(I321,4)))</f>
        <v>1316</v>
      </c>
    </row>
    <row r="322" spans="1:23" s="55" customFormat="1" ht="315.75" customHeight="1" x14ac:dyDescent="0.2">
      <c r="A322" s="45">
        <v>38</v>
      </c>
      <c r="B322" s="46" t="s">
        <v>58</v>
      </c>
      <c r="C322" s="46" t="s">
        <v>1438</v>
      </c>
      <c r="D322" s="46" t="s">
        <v>1437</v>
      </c>
      <c r="E322" s="47">
        <v>1</v>
      </c>
      <c r="F322" s="48" t="s">
        <v>458</v>
      </c>
      <c r="G322" s="49" t="s">
        <v>58</v>
      </c>
      <c r="H322" s="49" t="s">
        <v>58</v>
      </c>
      <c r="I322" s="50">
        <v>20033810001317</v>
      </c>
      <c r="J322" s="51" t="s">
        <v>532</v>
      </c>
      <c r="K322" s="51" t="s">
        <v>533</v>
      </c>
      <c r="L322" s="51" t="s">
        <v>212</v>
      </c>
      <c r="M322" s="51" t="s">
        <v>213</v>
      </c>
      <c r="N322" s="51" t="s">
        <v>611</v>
      </c>
      <c r="O322" s="52">
        <v>960421976.60000002</v>
      </c>
      <c r="P322" s="52">
        <v>9955891.5600000005</v>
      </c>
      <c r="Q322" s="52">
        <v>30675227.359999999</v>
      </c>
      <c r="R322" s="52">
        <v>49758316.079999998</v>
      </c>
      <c r="S322" s="53" t="s">
        <v>1820</v>
      </c>
      <c r="T322" s="52">
        <v>115472446.12</v>
      </c>
      <c r="U322" s="51" t="s">
        <v>619</v>
      </c>
      <c r="V322" s="49" t="s">
        <v>1821</v>
      </c>
      <c r="W322" s="54">
        <f>IF(OR(LEFT(I322)="7",LEFT(I322,1)="8"),VALUE(RIGHT(I322,3)),VALUE(RIGHT(I322,4)))</f>
        <v>1317</v>
      </c>
    </row>
    <row r="323" spans="1:23" s="55" customFormat="1" ht="315.75" customHeight="1" x14ac:dyDescent="0.2">
      <c r="A323" s="45">
        <v>38</v>
      </c>
      <c r="B323" s="46" t="s">
        <v>58</v>
      </c>
      <c r="C323" s="46" t="s">
        <v>1438</v>
      </c>
      <c r="D323" s="46" t="s">
        <v>1437</v>
      </c>
      <c r="E323" s="47">
        <v>1</v>
      </c>
      <c r="F323" s="48" t="s">
        <v>458</v>
      </c>
      <c r="G323" s="49" t="s">
        <v>58</v>
      </c>
      <c r="H323" s="49" t="s">
        <v>58</v>
      </c>
      <c r="I323" s="50">
        <v>20033810001318</v>
      </c>
      <c r="J323" s="51" t="s">
        <v>534</v>
      </c>
      <c r="K323" s="51" t="s">
        <v>535</v>
      </c>
      <c r="L323" s="51" t="s">
        <v>212</v>
      </c>
      <c r="M323" s="51" t="s">
        <v>213</v>
      </c>
      <c r="N323" s="51" t="s">
        <v>611</v>
      </c>
      <c r="O323" s="52">
        <v>9539891.8300000001</v>
      </c>
      <c r="P323" s="52">
        <v>0</v>
      </c>
      <c r="Q323" s="52">
        <v>295034.71999999997</v>
      </c>
      <c r="R323" s="52">
        <v>1103085.95</v>
      </c>
      <c r="S323" s="53" t="s">
        <v>1822</v>
      </c>
      <c r="T323" s="52">
        <v>7074639.1600000001</v>
      </c>
      <c r="U323" s="51" t="s">
        <v>619</v>
      </c>
      <c r="V323" s="49" t="s">
        <v>1823</v>
      </c>
      <c r="W323" s="54">
        <f>IF(OR(LEFT(I323)="7",LEFT(I323,1)="8"),VALUE(RIGHT(I323,3)),VALUE(RIGHT(I323,4)))</f>
        <v>1318</v>
      </c>
    </row>
    <row r="324" spans="1:23" s="55" customFormat="1" ht="294.75" customHeight="1" x14ac:dyDescent="0.2">
      <c r="A324" s="45">
        <v>38</v>
      </c>
      <c r="B324" s="46" t="s">
        <v>58</v>
      </c>
      <c r="C324" s="46" t="s">
        <v>1438</v>
      </c>
      <c r="D324" s="46" t="s">
        <v>1437</v>
      </c>
      <c r="E324" s="47">
        <v>1</v>
      </c>
      <c r="F324" s="48" t="s">
        <v>458</v>
      </c>
      <c r="G324" s="49" t="s">
        <v>58</v>
      </c>
      <c r="H324" s="49" t="s">
        <v>58</v>
      </c>
      <c r="I324" s="50">
        <v>20033810001349</v>
      </c>
      <c r="J324" s="51" t="s">
        <v>536</v>
      </c>
      <c r="K324" s="51" t="s">
        <v>124</v>
      </c>
      <c r="L324" s="51" t="s">
        <v>212</v>
      </c>
      <c r="M324" s="51" t="s">
        <v>213</v>
      </c>
      <c r="N324" s="51" t="s">
        <v>611</v>
      </c>
      <c r="O324" s="52">
        <v>13694622.939999999</v>
      </c>
      <c r="P324" s="52">
        <v>90</v>
      </c>
      <c r="Q324" s="52">
        <v>450709.19</v>
      </c>
      <c r="R324" s="52">
        <v>39686.080000000002</v>
      </c>
      <c r="S324" s="53" t="s">
        <v>1458</v>
      </c>
      <c r="T324" s="52">
        <v>12135573.460000001</v>
      </c>
      <c r="U324" s="51" t="s">
        <v>619</v>
      </c>
      <c r="V324" s="49" t="s">
        <v>1824</v>
      </c>
      <c r="W324" s="54">
        <f>IF(OR(LEFT(I324)="7",LEFT(I324,1)="8"),VALUE(RIGHT(I324,3)),VALUE(RIGHT(I324,4)))</f>
        <v>1349</v>
      </c>
    </row>
    <row r="325" spans="1:23" s="55" customFormat="1" ht="165.75" customHeight="1" x14ac:dyDescent="0.2">
      <c r="A325" s="45">
        <v>38</v>
      </c>
      <c r="B325" s="46" t="s">
        <v>58</v>
      </c>
      <c r="C325" s="46" t="s">
        <v>1438</v>
      </c>
      <c r="D325" s="46" t="s">
        <v>1437</v>
      </c>
      <c r="E325" s="47">
        <v>1</v>
      </c>
      <c r="F325" s="48" t="s">
        <v>458</v>
      </c>
      <c r="G325" s="49" t="s">
        <v>58</v>
      </c>
      <c r="H325" s="49" t="s">
        <v>58</v>
      </c>
      <c r="I325" s="50">
        <v>20043810001360</v>
      </c>
      <c r="J325" s="51" t="s">
        <v>392</v>
      </c>
      <c r="K325" s="51" t="s">
        <v>393</v>
      </c>
      <c r="L325" s="51" t="s">
        <v>212</v>
      </c>
      <c r="M325" s="51" t="s">
        <v>213</v>
      </c>
      <c r="N325" s="51" t="s">
        <v>611</v>
      </c>
      <c r="O325" s="52">
        <v>63762597.25</v>
      </c>
      <c r="P325" s="52">
        <v>548379.71</v>
      </c>
      <c r="Q325" s="52">
        <v>2012254.12</v>
      </c>
      <c r="R325" s="52">
        <v>3962352.5</v>
      </c>
      <c r="S325" s="53" t="s">
        <v>1314</v>
      </c>
      <c r="T325" s="52">
        <v>49206996.390000001</v>
      </c>
      <c r="U325" s="51" t="s">
        <v>619</v>
      </c>
      <c r="V325" s="49" t="s">
        <v>1825</v>
      </c>
      <c r="W325" s="54">
        <f>IF(OR(LEFT(I325)="7",LEFT(I325,1)="8"),VALUE(RIGHT(I325,3)),VALUE(RIGHT(I325,4)))</f>
        <v>1360</v>
      </c>
    </row>
    <row r="326" spans="1:23" s="55" customFormat="1" ht="276.75" customHeight="1" x14ac:dyDescent="0.2">
      <c r="A326" s="45">
        <v>38</v>
      </c>
      <c r="B326" s="46" t="s">
        <v>58</v>
      </c>
      <c r="C326" s="46" t="s">
        <v>1438</v>
      </c>
      <c r="D326" s="46" t="s">
        <v>1437</v>
      </c>
      <c r="E326" s="47">
        <v>1</v>
      </c>
      <c r="F326" s="48" t="s">
        <v>458</v>
      </c>
      <c r="G326" s="49" t="s">
        <v>58</v>
      </c>
      <c r="H326" s="49" t="s">
        <v>58</v>
      </c>
      <c r="I326" s="50">
        <v>20043810001363</v>
      </c>
      <c r="J326" s="51" t="s">
        <v>394</v>
      </c>
      <c r="K326" s="51" t="s">
        <v>395</v>
      </c>
      <c r="L326" s="51" t="s">
        <v>212</v>
      </c>
      <c r="M326" s="51" t="s">
        <v>213</v>
      </c>
      <c r="N326" s="51" t="s">
        <v>611</v>
      </c>
      <c r="O326" s="52">
        <v>50597522.090000004</v>
      </c>
      <c r="P326" s="52">
        <v>0</v>
      </c>
      <c r="Q326" s="52">
        <v>1668547.16</v>
      </c>
      <c r="R326" s="52">
        <v>27408.94</v>
      </c>
      <c r="S326" s="53" t="s">
        <v>1826</v>
      </c>
      <c r="T326" s="52">
        <v>44319661.450000003</v>
      </c>
      <c r="U326" s="51" t="s">
        <v>619</v>
      </c>
      <c r="V326" s="49" t="s">
        <v>1827</v>
      </c>
      <c r="W326" s="54">
        <f>IF(OR(LEFT(I326)="7",LEFT(I326,1)="8"),VALUE(RIGHT(I326,3)),VALUE(RIGHT(I326,4)))</f>
        <v>1363</v>
      </c>
    </row>
    <row r="327" spans="1:23" s="55" customFormat="1" ht="276.75" customHeight="1" x14ac:dyDescent="0.2">
      <c r="A327" s="45">
        <v>38</v>
      </c>
      <c r="B327" s="46" t="s">
        <v>58</v>
      </c>
      <c r="C327" s="46" t="s">
        <v>1438</v>
      </c>
      <c r="D327" s="46" t="s">
        <v>1437</v>
      </c>
      <c r="E327" s="47">
        <v>1</v>
      </c>
      <c r="F327" s="48" t="s">
        <v>458</v>
      </c>
      <c r="G327" s="49" t="s">
        <v>58</v>
      </c>
      <c r="H327" s="49" t="s">
        <v>58</v>
      </c>
      <c r="I327" s="50" t="s">
        <v>756</v>
      </c>
      <c r="J327" s="51" t="s">
        <v>1117</v>
      </c>
      <c r="K327" s="51" t="s">
        <v>219</v>
      </c>
      <c r="L327" s="51" t="s">
        <v>212</v>
      </c>
      <c r="M327" s="51" t="s">
        <v>213</v>
      </c>
      <c r="N327" s="51" t="s">
        <v>611</v>
      </c>
      <c r="O327" s="52">
        <v>213591667.28999999</v>
      </c>
      <c r="P327" s="52">
        <v>4389130.6100000003</v>
      </c>
      <c r="Q327" s="52">
        <v>5973342.6299999999</v>
      </c>
      <c r="R327" s="52">
        <v>145794418.91999999</v>
      </c>
      <c r="S327" s="53" t="s">
        <v>1828</v>
      </c>
      <c r="T327" s="52">
        <v>78174995.189999998</v>
      </c>
      <c r="U327" s="51" t="s">
        <v>619</v>
      </c>
      <c r="V327" s="49" t="s">
        <v>1829</v>
      </c>
      <c r="W327" s="54">
        <f>IF(OR(LEFT(I327)="7",LEFT(I327,1)="8"),VALUE(RIGHT(I327,3)),VALUE(RIGHT(I327,4)))</f>
        <v>1490</v>
      </c>
    </row>
    <row r="328" spans="1:23" s="55" customFormat="1" ht="276.75" customHeight="1" x14ac:dyDescent="0.2">
      <c r="A328" s="45">
        <v>38</v>
      </c>
      <c r="B328" s="46" t="s">
        <v>58</v>
      </c>
      <c r="C328" s="46" t="s">
        <v>1438</v>
      </c>
      <c r="D328" s="46" t="s">
        <v>1437</v>
      </c>
      <c r="E328" s="47">
        <v>1</v>
      </c>
      <c r="F328" s="48" t="s">
        <v>458</v>
      </c>
      <c r="G328" s="49" t="s">
        <v>58</v>
      </c>
      <c r="H328" s="49" t="s">
        <v>58</v>
      </c>
      <c r="I328" s="50" t="s">
        <v>757</v>
      </c>
      <c r="J328" s="51" t="s">
        <v>758</v>
      </c>
      <c r="K328" s="51" t="s">
        <v>220</v>
      </c>
      <c r="L328" s="51" t="s">
        <v>212</v>
      </c>
      <c r="M328" s="51" t="s">
        <v>618</v>
      </c>
      <c r="N328" s="51" t="s">
        <v>611</v>
      </c>
      <c r="O328" s="52">
        <v>11113489727.83</v>
      </c>
      <c r="P328" s="52">
        <v>1749265178.6900001</v>
      </c>
      <c r="Q328" s="52">
        <v>414154144.04000002</v>
      </c>
      <c r="R328" s="52">
        <v>278436313.42000002</v>
      </c>
      <c r="S328" s="53" t="s">
        <v>1315</v>
      </c>
      <c r="T328" s="52">
        <v>12994965960.959999</v>
      </c>
      <c r="U328" s="51" t="s">
        <v>619</v>
      </c>
      <c r="V328" s="49" t="s">
        <v>1830</v>
      </c>
      <c r="W328" s="54">
        <f>IF(OR(LEFT(I328)="7",LEFT(I328,1)="8"),VALUE(RIGHT(I328,3)),VALUE(RIGHT(I328,4)))</f>
        <v>1493</v>
      </c>
    </row>
    <row r="329" spans="1:23" s="55" customFormat="1" ht="276.75" customHeight="1" x14ac:dyDescent="0.2">
      <c r="A329" s="45">
        <v>38</v>
      </c>
      <c r="B329" s="46" t="s">
        <v>58</v>
      </c>
      <c r="C329" s="46" t="s">
        <v>1438</v>
      </c>
      <c r="D329" s="46" t="s">
        <v>1437</v>
      </c>
      <c r="E329" s="47">
        <v>1</v>
      </c>
      <c r="F329" s="48" t="s">
        <v>458</v>
      </c>
      <c r="G329" s="49" t="s">
        <v>58</v>
      </c>
      <c r="H329" s="49" t="s">
        <v>58</v>
      </c>
      <c r="I329" s="50" t="s">
        <v>759</v>
      </c>
      <c r="J329" s="51" t="s">
        <v>760</v>
      </c>
      <c r="K329" s="51" t="s">
        <v>761</v>
      </c>
      <c r="L329" s="51" t="s">
        <v>212</v>
      </c>
      <c r="M329" s="51" t="s">
        <v>618</v>
      </c>
      <c r="N329" s="51" t="s">
        <v>611</v>
      </c>
      <c r="O329" s="52">
        <v>3301377672.3600001</v>
      </c>
      <c r="P329" s="52">
        <v>536637010</v>
      </c>
      <c r="Q329" s="52">
        <v>126749626.77</v>
      </c>
      <c r="R329" s="52">
        <v>452909515.16000003</v>
      </c>
      <c r="S329" s="53" t="s">
        <v>1831</v>
      </c>
      <c r="T329" s="52">
        <v>3506705856.6100001</v>
      </c>
      <c r="U329" s="51" t="s">
        <v>619</v>
      </c>
      <c r="V329" s="49" t="s">
        <v>1832</v>
      </c>
      <c r="W329" s="54">
        <f>IF(OR(LEFT(I329)="7",LEFT(I329,1)="8"),VALUE(RIGHT(I329,3)),VALUE(RIGHT(I329,4)))</f>
        <v>1494</v>
      </c>
    </row>
    <row r="330" spans="1:23" s="55" customFormat="1" ht="276.75" customHeight="1" x14ac:dyDescent="0.2">
      <c r="A330" s="45">
        <v>38</v>
      </c>
      <c r="B330" s="46" t="s">
        <v>58</v>
      </c>
      <c r="C330" s="46" t="s">
        <v>1438</v>
      </c>
      <c r="D330" s="46" t="s">
        <v>1437</v>
      </c>
      <c r="E330" s="47">
        <v>1</v>
      </c>
      <c r="F330" s="48" t="s">
        <v>458</v>
      </c>
      <c r="G330" s="49" t="s">
        <v>58</v>
      </c>
      <c r="H330" s="49" t="s">
        <v>58</v>
      </c>
      <c r="I330" s="50" t="s">
        <v>221</v>
      </c>
      <c r="J330" s="51" t="s">
        <v>222</v>
      </c>
      <c r="K330" s="51" t="s">
        <v>487</v>
      </c>
      <c r="L330" s="51" t="s">
        <v>212</v>
      </c>
      <c r="M330" s="51" t="s">
        <v>213</v>
      </c>
      <c r="N330" s="51" t="s">
        <v>611</v>
      </c>
      <c r="O330" s="52">
        <v>17194339.530000001</v>
      </c>
      <c r="P330" s="52">
        <v>3377114.71</v>
      </c>
      <c r="Q330" s="52">
        <v>623916.56999999995</v>
      </c>
      <c r="R330" s="52">
        <v>205445.4</v>
      </c>
      <c r="S330" s="53" t="s">
        <v>1429</v>
      </c>
      <c r="T330" s="52">
        <v>18194192.09</v>
      </c>
      <c r="U330" s="51" t="s">
        <v>619</v>
      </c>
      <c r="V330" s="49" t="s">
        <v>1833</v>
      </c>
      <c r="W330" s="54">
        <f>IF(OR(LEFT(I330)="7",LEFT(I330,1)="8"),VALUE(RIGHT(I330,3)),VALUE(RIGHT(I330,4)))</f>
        <v>1500</v>
      </c>
    </row>
    <row r="331" spans="1:23" s="55" customFormat="1" ht="279.75" customHeight="1" x14ac:dyDescent="0.2">
      <c r="A331" s="45">
        <v>38</v>
      </c>
      <c r="B331" s="46" t="s">
        <v>58</v>
      </c>
      <c r="C331" s="46" t="s">
        <v>1438</v>
      </c>
      <c r="D331" s="46" t="s">
        <v>1437</v>
      </c>
      <c r="E331" s="47">
        <v>1</v>
      </c>
      <c r="F331" s="48" t="s">
        <v>458</v>
      </c>
      <c r="G331" s="49" t="s">
        <v>58</v>
      </c>
      <c r="H331" s="49" t="s">
        <v>58</v>
      </c>
      <c r="I331" s="50" t="s">
        <v>488</v>
      </c>
      <c r="J331" s="51" t="s">
        <v>489</v>
      </c>
      <c r="K331" s="51" t="s">
        <v>838</v>
      </c>
      <c r="L331" s="51" t="s">
        <v>642</v>
      </c>
      <c r="M331" s="51" t="s">
        <v>1557</v>
      </c>
      <c r="N331" s="51" t="s">
        <v>611</v>
      </c>
      <c r="O331" s="52">
        <v>1474751053.99</v>
      </c>
      <c r="P331" s="52">
        <v>1058780193.5599999</v>
      </c>
      <c r="Q331" s="52">
        <v>47151113.039999999</v>
      </c>
      <c r="R331" s="52">
        <v>395032301.07999998</v>
      </c>
      <c r="S331" s="53" t="s">
        <v>1834</v>
      </c>
      <c r="T331" s="52">
        <v>1546684057</v>
      </c>
      <c r="U331" s="51" t="s">
        <v>619</v>
      </c>
      <c r="V331" s="49" t="s">
        <v>1835</v>
      </c>
      <c r="W331" s="54">
        <f>IF(OR(LEFT(I331)="7",LEFT(I331,1)="8"),VALUE(RIGHT(I331,3)),VALUE(RIGHT(I331,4)))</f>
        <v>1501</v>
      </c>
    </row>
    <row r="332" spans="1:23" s="55" customFormat="1" ht="279.75" customHeight="1" x14ac:dyDescent="0.2">
      <c r="A332" s="45">
        <v>38</v>
      </c>
      <c r="B332" s="46" t="s">
        <v>58</v>
      </c>
      <c r="C332" s="46" t="s">
        <v>1438</v>
      </c>
      <c r="D332" s="46" t="s">
        <v>1437</v>
      </c>
      <c r="E332" s="47">
        <v>1</v>
      </c>
      <c r="F332" s="48" t="s">
        <v>458</v>
      </c>
      <c r="G332" s="49" t="s">
        <v>58</v>
      </c>
      <c r="H332" s="49" t="s">
        <v>58</v>
      </c>
      <c r="I332" s="50" t="s">
        <v>845</v>
      </c>
      <c r="J332" s="51" t="s">
        <v>846</v>
      </c>
      <c r="K332" s="51" t="s">
        <v>847</v>
      </c>
      <c r="L332" s="51" t="s">
        <v>212</v>
      </c>
      <c r="M332" s="51" t="s">
        <v>213</v>
      </c>
      <c r="N332" s="51" t="s">
        <v>611</v>
      </c>
      <c r="O332" s="52">
        <v>56860474.57</v>
      </c>
      <c r="P332" s="52">
        <v>17244.41</v>
      </c>
      <c r="Q332" s="52">
        <v>1872302.36</v>
      </c>
      <c r="R332" s="52">
        <v>169389.62</v>
      </c>
      <c r="S332" s="53" t="s">
        <v>1836</v>
      </c>
      <c r="T332" s="52">
        <v>52620471.240000002</v>
      </c>
      <c r="U332" s="51" t="s">
        <v>619</v>
      </c>
      <c r="V332" s="49" t="s">
        <v>1837</v>
      </c>
      <c r="W332" s="54">
        <f>IF(OR(LEFT(I332)="7",LEFT(I332,1)="8"),VALUE(RIGHT(I332,3)),VALUE(RIGHT(I332,4)))</f>
        <v>1521</v>
      </c>
    </row>
    <row r="333" spans="1:23" s="55" customFormat="1" ht="279.75" customHeight="1" x14ac:dyDescent="0.2">
      <c r="A333" s="45">
        <v>38</v>
      </c>
      <c r="B333" s="46" t="s">
        <v>58</v>
      </c>
      <c r="C333" s="46" t="s">
        <v>1438</v>
      </c>
      <c r="D333" s="46" t="s">
        <v>1437</v>
      </c>
      <c r="E333" s="47">
        <v>1</v>
      </c>
      <c r="F333" s="48" t="s">
        <v>458</v>
      </c>
      <c r="G333" s="49" t="s">
        <v>58</v>
      </c>
      <c r="H333" s="49" t="s">
        <v>58</v>
      </c>
      <c r="I333" s="50" t="s">
        <v>884</v>
      </c>
      <c r="J333" s="51" t="s">
        <v>1375</v>
      </c>
      <c r="K333" s="51" t="s">
        <v>885</v>
      </c>
      <c r="L333" s="51" t="s">
        <v>642</v>
      </c>
      <c r="M333" s="51" t="s">
        <v>356</v>
      </c>
      <c r="N333" s="51" t="s">
        <v>611</v>
      </c>
      <c r="O333" s="52">
        <v>30082400.98</v>
      </c>
      <c r="P333" s="52">
        <v>2108190.44</v>
      </c>
      <c r="Q333" s="52">
        <v>965937.22</v>
      </c>
      <c r="R333" s="52">
        <v>1206627.08</v>
      </c>
      <c r="S333" s="53" t="s">
        <v>1484</v>
      </c>
      <c r="T333" s="52">
        <v>28562107.870000001</v>
      </c>
      <c r="U333" s="51" t="s">
        <v>619</v>
      </c>
      <c r="V333" s="49" t="s">
        <v>1838</v>
      </c>
      <c r="W333" s="54">
        <f>IF(OR(LEFT(I333)="7",LEFT(I333,1)="8"),VALUE(RIGHT(I333,3)),VALUE(RIGHT(I333,4)))</f>
        <v>1544</v>
      </c>
    </row>
    <row r="334" spans="1:23" s="55" customFormat="1" ht="270.75" customHeight="1" x14ac:dyDescent="0.2">
      <c r="A334" s="45">
        <v>38</v>
      </c>
      <c r="B334" s="46" t="s">
        <v>58</v>
      </c>
      <c r="C334" s="46" t="s">
        <v>1438</v>
      </c>
      <c r="D334" s="46" t="s">
        <v>1437</v>
      </c>
      <c r="E334" s="47">
        <v>1</v>
      </c>
      <c r="F334" s="48" t="s">
        <v>458</v>
      </c>
      <c r="G334" s="49" t="s">
        <v>58</v>
      </c>
      <c r="H334" s="49" t="s">
        <v>58</v>
      </c>
      <c r="I334" s="50" t="s">
        <v>948</v>
      </c>
      <c r="J334" s="51" t="s">
        <v>949</v>
      </c>
      <c r="K334" s="51" t="s">
        <v>885</v>
      </c>
      <c r="L334" s="51" t="s">
        <v>212</v>
      </c>
      <c r="M334" s="51" t="s">
        <v>213</v>
      </c>
      <c r="N334" s="51" t="s">
        <v>611</v>
      </c>
      <c r="O334" s="52">
        <v>38627827.799999997</v>
      </c>
      <c r="P334" s="52">
        <v>0</v>
      </c>
      <c r="Q334" s="52">
        <v>1273634.04</v>
      </c>
      <c r="R334" s="52">
        <v>28061.35</v>
      </c>
      <c r="S334" s="53" t="s">
        <v>1376</v>
      </c>
      <c r="T334" s="52">
        <v>39873400.490000002</v>
      </c>
      <c r="U334" s="51" t="s">
        <v>619</v>
      </c>
      <c r="V334" s="49" t="s">
        <v>1839</v>
      </c>
      <c r="W334" s="54">
        <f>IF(OR(LEFT(I334)="7",LEFT(I334,1)="8"),VALUE(RIGHT(I334,3)),VALUE(RIGHT(I334,4)))</f>
        <v>1553</v>
      </c>
    </row>
    <row r="335" spans="1:23" s="55" customFormat="1" ht="270.75" customHeight="1" x14ac:dyDescent="0.2">
      <c r="A335" s="45">
        <v>38</v>
      </c>
      <c r="B335" s="46" t="s">
        <v>58</v>
      </c>
      <c r="C335" s="46" t="s">
        <v>1438</v>
      </c>
      <c r="D335" s="46" t="s">
        <v>1437</v>
      </c>
      <c r="E335" s="47">
        <v>1</v>
      </c>
      <c r="F335" s="48" t="s">
        <v>458</v>
      </c>
      <c r="G335" s="49" t="s">
        <v>58</v>
      </c>
      <c r="H335" s="49" t="s">
        <v>58</v>
      </c>
      <c r="I335" s="50" t="s">
        <v>1067</v>
      </c>
      <c r="J335" s="51" t="s">
        <v>1068</v>
      </c>
      <c r="K335" s="51" t="s">
        <v>885</v>
      </c>
      <c r="L335" s="51" t="s">
        <v>212</v>
      </c>
      <c r="M335" s="51" t="s">
        <v>213</v>
      </c>
      <c r="N335" s="51" t="s">
        <v>611</v>
      </c>
      <c r="O335" s="52">
        <v>32474896.120000001</v>
      </c>
      <c r="P335" s="52">
        <v>0</v>
      </c>
      <c r="Q335" s="52">
        <v>1070849.0900000001</v>
      </c>
      <c r="R335" s="52">
        <v>23681.18</v>
      </c>
      <c r="S335" s="53" t="s">
        <v>1485</v>
      </c>
      <c r="T335" s="52">
        <v>24208445.120000001</v>
      </c>
      <c r="U335" s="51" t="s">
        <v>619</v>
      </c>
      <c r="V335" s="49" t="s">
        <v>1840</v>
      </c>
      <c r="W335" s="54">
        <f>IF(OR(LEFT(I335)="7",LEFT(I335,1)="8"),VALUE(RIGHT(I335,3)),VALUE(RIGHT(I335,4)))</f>
        <v>1575</v>
      </c>
    </row>
    <row r="336" spans="1:23" s="55" customFormat="1" ht="270.75" customHeight="1" x14ac:dyDescent="0.2">
      <c r="A336" s="45">
        <v>38</v>
      </c>
      <c r="B336" s="46" t="s">
        <v>58</v>
      </c>
      <c r="C336" s="46" t="s">
        <v>1438</v>
      </c>
      <c r="D336" s="46" t="s">
        <v>1437</v>
      </c>
      <c r="E336" s="47">
        <v>1</v>
      </c>
      <c r="F336" s="48" t="s">
        <v>458</v>
      </c>
      <c r="G336" s="49" t="s">
        <v>58</v>
      </c>
      <c r="H336" s="49" t="s">
        <v>58</v>
      </c>
      <c r="I336" s="50" t="s">
        <v>1069</v>
      </c>
      <c r="J336" s="51" t="s">
        <v>1070</v>
      </c>
      <c r="K336" s="51" t="s">
        <v>1071</v>
      </c>
      <c r="L336" s="51" t="s">
        <v>212</v>
      </c>
      <c r="M336" s="51" t="s">
        <v>347</v>
      </c>
      <c r="N336" s="51" t="s">
        <v>611</v>
      </c>
      <c r="O336" s="52">
        <v>55206988.850000001</v>
      </c>
      <c r="P336" s="52">
        <v>415642.24</v>
      </c>
      <c r="Q336" s="52">
        <v>1554983.36</v>
      </c>
      <c r="R336" s="52">
        <v>87078.9</v>
      </c>
      <c r="S336" s="53" t="s">
        <v>1558</v>
      </c>
      <c r="T336" s="52">
        <v>53210535.549999997</v>
      </c>
      <c r="U336" s="51" t="s">
        <v>619</v>
      </c>
      <c r="V336" s="49" t="s">
        <v>1841</v>
      </c>
      <c r="W336" s="54">
        <f>IF(OR(LEFT(I336)="7",LEFT(I336,1)="8"),VALUE(RIGHT(I336,3)),VALUE(RIGHT(I336,4)))</f>
        <v>1576</v>
      </c>
    </row>
    <row r="337" spans="1:23" s="55" customFormat="1" ht="270.75" customHeight="1" x14ac:dyDescent="0.2">
      <c r="A337" s="45">
        <v>38</v>
      </c>
      <c r="B337" s="46" t="s">
        <v>58</v>
      </c>
      <c r="C337" s="46" t="s">
        <v>1438</v>
      </c>
      <c r="D337" s="46" t="s">
        <v>1437</v>
      </c>
      <c r="E337" s="47">
        <v>1</v>
      </c>
      <c r="F337" s="48" t="s">
        <v>458</v>
      </c>
      <c r="G337" s="49" t="s">
        <v>58</v>
      </c>
      <c r="H337" s="49" t="s">
        <v>58</v>
      </c>
      <c r="I337" s="50" t="s">
        <v>1072</v>
      </c>
      <c r="J337" s="51" t="s">
        <v>1073</v>
      </c>
      <c r="K337" s="51" t="s">
        <v>1074</v>
      </c>
      <c r="L337" s="51" t="s">
        <v>212</v>
      </c>
      <c r="M337" s="51" t="s">
        <v>213</v>
      </c>
      <c r="N337" s="51" t="s">
        <v>611</v>
      </c>
      <c r="O337" s="52">
        <v>24217993.18</v>
      </c>
      <c r="P337" s="52">
        <v>501466.61</v>
      </c>
      <c r="Q337" s="52">
        <v>724002.2</v>
      </c>
      <c r="R337" s="52">
        <v>4427880.8499999996</v>
      </c>
      <c r="S337" s="53" t="s">
        <v>1842</v>
      </c>
      <c r="T337" s="52">
        <v>15164827.800000001</v>
      </c>
      <c r="U337" s="51" t="s">
        <v>619</v>
      </c>
      <c r="V337" s="49" t="s">
        <v>1843</v>
      </c>
      <c r="W337" s="54">
        <f>IF(OR(LEFT(I337)="7",LEFT(I337,1)="8"),VALUE(RIGHT(I337,3)),VALUE(RIGHT(I337,4)))</f>
        <v>1577</v>
      </c>
    </row>
    <row r="338" spans="1:23" s="55" customFormat="1" ht="270.75" customHeight="1" x14ac:dyDescent="0.2">
      <c r="A338" s="45">
        <v>38</v>
      </c>
      <c r="B338" s="46" t="s">
        <v>58</v>
      </c>
      <c r="C338" s="46" t="s">
        <v>1438</v>
      </c>
      <c r="D338" s="46" t="s">
        <v>1437</v>
      </c>
      <c r="E338" s="47">
        <v>1</v>
      </c>
      <c r="F338" s="48" t="s">
        <v>458</v>
      </c>
      <c r="G338" s="49" t="s">
        <v>58</v>
      </c>
      <c r="H338" s="49" t="s">
        <v>58</v>
      </c>
      <c r="I338" s="50" t="s">
        <v>1199</v>
      </c>
      <c r="J338" s="51" t="s">
        <v>1200</v>
      </c>
      <c r="K338" s="51" t="s">
        <v>1201</v>
      </c>
      <c r="L338" s="51" t="s">
        <v>212</v>
      </c>
      <c r="M338" s="51" t="s">
        <v>213</v>
      </c>
      <c r="N338" s="51" t="s">
        <v>611</v>
      </c>
      <c r="O338" s="52">
        <v>41628089.439999998</v>
      </c>
      <c r="P338" s="52">
        <v>681407.09</v>
      </c>
      <c r="Q338" s="52">
        <v>1377821.47</v>
      </c>
      <c r="R338" s="52">
        <v>18408.57</v>
      </c>
      <c r="S338" s="53" t="s">
        <v>1459</v>
      </c>
      <c r="T338" s="52">
        <v>43668909.43</v>
      </c>
      <c r="U338" s="51" t="s">
        <v>619</v>
      </c>
      <c r="V338" s="49" t="s">
        <v>1844</v>
      </c>
      <c r="W338" s="54">
        <f>IF(OR(LEFT(I338)="7",LEFT(I338,1)="8"),VALUE(RIGHT(I338,3)),VALUE(RIGHT(I338,4)))</f>
        <v>1593</v>
      </c>
    </row>
    <row r="339" spans="1:23" s="55" customFormat="1" ht="270.75" customHeight="1" x14ac:dyDescent="0.2">
      <c r="A339" s="45">
        <v>38</v>
      </c>
      <c r="B339" s="46" t="s">
        <v>58</v>
      </c>
      <c r="C339" s="46" t="s">
        <v>1438</v>
      </c>
      <c r="D339" s="46" t="s">
        <v>1437</v>
      </c>
      <c r="E339" s="47">
        <v>1</v>
      </c>
      <c r="F339" s="48" t="s">
        <v>458</v>
      </c>
      <c r="G339" s="49" t="s">
        <v>58</v>
      </c>
      <c r="H339" s="49" t="s">
        <v>58</v>
      </c>
      <c r="I339" s="50" t="s">
        <v>1259</v>
      </c>
      <c r="J339" s="51" t="s">
        <v>1260</v>
      </c>
      <c r="K339" s="51" t="s">
        <v>1261</v>
      </c>
      <c r="L339" s="51" t="s">
        <v>642</v>
      </c>
      <c r="M339" s="51" t="s">
        <v>375</v>
      </c>
      <c r="N339" s="51" t="s">
        <v>611</v>
      </c>
      <c r="O339" s="52">
        <v>33603290.75</v>
      </c>
      <c r="P339" s="52">
        <v>0</v>
      </c>
      <c r="Q339" s="52">
        <v>1066821.44</v>
      </c>
      <c r="R339" s="52">
        <v>661123.80000000005</v>
      </c>
      <c r="S339" s="53" t="s">
        <v>1845</v>
      </c>
      <c r="T339" s="52">
        <v>33623086.479999997</v>
      </c>
      <c r="U339" s="51" t="s">
        <v>619</v>
      </c>
      <c r="V339" s="49" t="s">
        <v>1846</v>
      </c>
      <c r="W339" s="54">
        <f>IF(OR(LEFT(I339)="7",LEFT(I339,1)="8"),VALUE(RIGHT(I339,3)),VALUE(RIGHT(I339,4)))</f>
        <v>1598</v>
      </c>
    </row>
    <row r="340" spans="1:23" s="55" customFormat="1" ht="165.75" customHeight="1" x14ac:dyDescent="0.2">
      <c r="A340" s="45">
        <v>38</v>
      </c>
      <c r="B340" s="46" t="s">
        <v>58</v>
      </c>
      <c r="C340" s="46" t="s">
        <v>1438</v>
      </c>
      <c r="D340" s="46" t="s">
        <v>1437</v>
      </c>
      <c r="E340" s="47">
        <v>1</v>
      </c>
      <c r="F340" s="48" t="s">
        <v>243</v>
      </c>
      <c r="G340" s="49" t="s">
        <v>244</v>
      </c>
      <c r="H340" s="49" t="s">
        <v>244</v>
      </c>
      <c r="I340" s="50" t="s">
        <v>30</v>
      </c>
      <c r="J340" s="51" t="s">
        <v>31</v>
      </c>
      <c r="K340" s="51" t="s">
        <v>32</v>
      </c>
      <c r="L340" s="51" t="s">
        <v>642</v>
      </c>
      <c r="M340" s="51" t="s">
        <v>356</v>
      </c>
      <c r="N340" s="51" t="s">
        <v>611</v>
      </c>
      <c r="O340" s="52">
        <v>10097112.92</v>
      </c>
      <c r="P340" s="52">
        <v>0</v>
      </c>
      <c r="Q340" s="52">
        <v>335334.09999999998</v>
      </c>
      <c r="R340" s="52">
        <v>117431.48</v>
      </c>
      <c r="S340" s="53" t="s">
        <v>1559</v>
      </c>
      <c r="T340" s="52">
        <v>10315015.539999999</v>
      </c>
      <c r="U340" s="51" t="s">
        <v>215</v>
      </c>
      <c r="V340" s="49" t="s">
        <v>1118</v>
      </c>
      <c r="W340" s="54">
        <f>IF(OR(LEFT(I340)="7",LEFT(I340,1)="8"),VALUE(RIGHT(I340,3)),VALUE(RIGHT(I340,4)))</f>
        <v>1110</v>
      </c>
    </row>
    <row r="341" spans="1:23" s="55" customFormat="1" ht="165.75" customHeight="1" x14ac:dyDescent="0.2">
      <c r="A341" s="45">
        <v>38</v>
      </c>
      <c r="B341" s="46" t="s">
        <v>58</v>
      </c>
      <c r="C341" s="46" t="s">
        <v>1438</v>
      </c>
      <c r="D341" s="46" t="s">
        <v>1437</v>
      </c>
      <c r="E341" s="47">
        <v>1</v>
      </c>
      <c r="F341" s="48" t="s">
        <v>243</v>
      </c>
      <c r="G341" s="49" t="s">
        <v>244</v>
      </c>
      <c r="H341" s="49" t="s">
        <v>244</v>
      </c>
      <c r="I341" s="50" t="s">
        <v>713</v>
      </c>
      <c r="J341" s="51" t="s">
        <v>165</v>
      </c>
      <c r="K341" s="51" t="s">
        <v>166</v>
      </c>
      <c r="L341" s="51" t="s">
        <v>642</v>
      </c>
      <c r="M341" s="51" t="s">
        <v>736</v>
      </c>
      <c r="N341" s="51" t="s">
        <v>726</v>
      </c>
      <c r="O341" s="52">
        <v>365216.57</v>
      </c>
      <c r="P341" s="52">
        <v>0</v>
      </c>
      <c r="Q341" s="52">
        <v>11130.57</v>
      </c>
      <c r="R341" s="52">
        <v>17445.3</v>
      </c>
      <c r="S341" s="53" t="s">
        <v>1316</v>
      </c>
      <c r="T341" s="52">
        <v>358901.84</v>
      </c>
      <c r="U341" s="51" t="s">
        <v>215</v>
      </c>
      <c r="V341" s="49" t="s">
        <v>1125</v>
      </c>
      <c r="W341" s="54">
        <f>IF(OR(LEFT(I341)="7",LEFT(I341,1)="8"),VALUE(RIGHT(I341,3)),VALUE(RIGHT(I341,4)))</f>
        <v>1468</v>
      </c>
    </row>
    <row r="342" spans="1:23" s="55" customFormat="1" ht="409.6" customHeight="1" x14ac:dyDescent="0.2">
      <c r="A342" s="45">
        <v>38</v>
      </c>
      <c r="B342" s="46" t="s">
        <v>58</v>
      </c>
      <c r="C342" s="46" t="s">
        <v>1438</v>
      </c>
      <c r="D342" s="46" t="s">
        <v>1437</v>
      </c>
      <c r="E342" s="47">
        <v>1</v>
      </c>
      <c r="F342" s="48" t="s">
        <v>876</v>
      </c>
      <c r="G342" s="49" t="s">
        <v>877</v>
      </c>
      <c r="H342" s="49" t="s">
        <v>877</v>
      </c>
      <c r="I342" s="50" t="s">
        <v>878</v>
      </c>
      <c r="J342" s="51" t="s">
        <v>879</v>
      </c>
      <c r="K342" s="51" t="s">
        <v>880</v>
      </c>
      <c r="L342" s="51" t="s">
        <v>642</v>
      </c>
      <c r="M342" s="51" t="s">
        <v>881</v>
      </c>
      <c r="N342" s="51" t="s">
        <v>611</v>
      </c>
      <c r="O342" s="52">
        <v>572332.75</v>
      </c>
      <c r="P342" s="52">
        <v>0</v>
      </c>
      <c r="Q342" s="52">
        <v>7075.94</v>
      </c>
      <c r="R342" s="52">
        <v>45484.639999999999</v>
      </c>
      <c r="S342" s="53" t="s">
        <v>1847</v>
      </c>
      <c r="T342" s="52">
        <v>533924.05000000005</v>
      </c>
      <c r="U342" s="51" t="s">
        <v>619</v>
      </c>
      <c r="V342" s="49" t="s">
        <v>1848</v>
      </c>
      <c r="W342" s="54">
        <f>IF(OR(LEFT(I342)="7",LEFT(I342,1)="8"),VALUE(RIGHT(I342,3)),VALUE(RIGHT(I342,4)))</f>
        <v>1543</v>
      </c>
    </row>
    <row r="343" spans="1:23" s="55" customFormat="1" ht="165.75" customHeight="1" x14ac:dyDescent="0.2">
      <c r="A343" s="45">
        <v>38</v>
      </c>
      <c r="B343" s="46" t="s">
        <v>58</v>
      </c>
      <c r="C343" s="46" t="s">
        <v>1438</v>
      </c>
      <c r="D343" s="46" t="s">
        <v>1437</v>
      </c>
      <c r="E343" s="47">
        <v>1</v>
      </c>
      <c r="F343" s="48" t="s">
        <v>33</v>
      </c>
      <c r="G343" s="49" t="s">
        <v>95</v>
      </c>
      <c r="H343" s="49" t="s">
        <v>95</v>
      </c>
      <c r="I343" s="50" t="s">
        <v>96</v>
      </c>
      <c r="J343" s="51" t="s">
        <v>97</v>
      </c>
      <c r="K343" s="51" t="s">
        <v>239</v>
      </c>
      <c r="L343" s="51" t="s">
        <v>642</v>
      </c>
      <c r="M343" s="51" t="s">
        <v>584</v>
      </c>
      <c r="N343" s="51" t="s">
        <v>611</v>
      </c>
      <c r="O343" s="52">
        <v>71558974</v>
      </c>
      <c r="P343" s="52">
        <v>2727855</v>
      </c>
      <c r="Q343" s="52">
        <v>1136462</v>
      </c>
      <c r="R343" s="52">
        <v>13025374</v>
      </c>
      <c r="S343" s="53" t="s">
        <v>1317</v>
      </c>
      <c r="T343" s="52">
        <v>62397917</v>
      </c>
      <c r="U343" s="51" t="s">
        <v>215</v>
      </c>
      <c r="V343" s="49" t="s">
        <v>921</v>
      </c>
      <c r="W343" s="54">
        <f>IF(OR(LEFT(I343)="7",LEFT(I343,1)="8"),VALUE(RIGHT(I343,3)),VALUE(RIGHT(I343,4)))</f>
        <v>1106</v>
      </c>
    </row>
    <row r="344" spans="1:23" s="55" customFormat="1" ht="330.75" customHeight="1" x14ac:dyDescent="0.2">
      <c r="A344" s="45">
        <v>38</v>
      </c>
      <c r="B344" s="46" t="s">
        <v>58</v>
      </c>
      <c r="C344" s="46" t="s">
        <v>1438</v>
      </c>
      <c r="D344" s="46" t="s">
        <v>1437</v>
      </c>
      <c r="E344" s="47">
        <v>1</v>
      </c>
      <c r="F344" s="48" t="s">
        <v>1041</v>
      </c>
      <c r="G344" s="49" t="s">
        <v>1042</v>
      </c>
      <c r="H344" s="49" t="s">
        <v>1042</v>
      </c>
      <c r="I344" s="50" t="s">
        <v>1043</v>
      </c>
      <c r="J344" s="51" t="s">
        <v>1044</v>
      </c>
      <c r="K344" s="51" t="s">
        <v>1045</v>
      </c>
      <c r="L344" s="51" t="s">
        <v>478</v>
      </c>
      <c r="M344" s="51" t="s">
        <v>549</v>
      </c>
      <c r="N344" s="51" t="s">
        <v>214</v>
      </c>
      <c r="O344" s="52">
        <v>10661070.92</v>
      </c>
      <c r="P344" s="52">
        <v>97482.71</v>
      </c>
      <c r="Q344" s="52">
        <v>293759.14</v>
      </c>
      <c r="R344" s="52">
        <v>2330042.48</v>
      </c>
      <c r="S344" s="53" t="s">
        <v>1318</v>
      </c>
      <c r="T344" s="52">
        <v>8722270.2899999991</v>
      </c>
      <c r="U344" s="51" t="s">
        <v>619</v>
      </c>
      <c r="V344" s="49" t="s">
        <v>1111</v>
      </c>
      <c r="W344" s="54">
        <f>IF(OR(LEFT(I344)="7",LEFT(I344,1)="8"),VALUE(RIGHT(I344,3)),VALUE(RIGHT(I344,4)))</f>
        <v>1570</v>
      </c>
    </row>
    <row r="345" spans="1:23" s="55" customFormat="1" ht="183.75" customHeight="1" x14ac:dyDescent="0.2">
      <c r="A345" s="45">
        <v>38</v>
      </c>
      <c r="B345" s="46" t="s">
        <v>58</v>
      </c>
      <c r="C345" s="46" t="s">
        <v>1438</v>
      </c>
      <c r="D345" s="46" t="s">
        <v>1437</v>
      </c>
      <c r="E345" s="47">
        <v>1</v>
      </c>
      <c r="F345" s="48" t="s">
        <v>669</v>
      </c>
      <c r="G345" s="49" t="s">
        <v>670</v>
      </c>
      <c r="H345" s="49" t="s">
        <v>670</v>
      </c>
      <c r="I345" s="50" t="s">
        <v>671</v>
      </c>
      <c r="J345" s="51" t="s">
        <v>672</v>
      </c>
      <c r="K345" s="51" t="s">
        <v>400</v>
      </c>
      <c r="L345" s="51" t="s">
        <v>642</v>
      </c>
      <c r="M345" s="51" t="s">
        <v>356</v>
      </c>
      <c r="N345" s="51" t="s">
        <v>611</v>
      </c>
      <c r="O345" s="52">
        <v>12827080.01</v>
      </c>
      <c r="P345" s="52">
        <v>0</v>
      </c>
      <c r="Q345" s="52">
        <v>383957.16</v>
      </c>
      <c r="R345" s="52">
        <v>118656.84</v>
      </c>
      <c r="S345" s="53" t="s">
        <v>1319</v>
      </c>
      <c r="T345" s="52">
        <v>13092380.33</v>
      </c>
      <c r="U345" s="51" t="s">
        <v>619</v>
      </c>
      <c r="V345" s="49" t="s">
        <v>922</v>
      </c>
      <c r="W345" s="54">
        <f>IF(OR(LEFT(I345)="7",LEFT(I345,1)="8"),VALUE(RIGHT(I345,3)),VALUE(RIGHT(I345,4)))</f>
        <v>1108</v>
      </c>
    </row>
    <row r="346" spans="1:23" s="55" customFormat="1" ht="165.75" customHeight="1" x14ac:dyDescent="0.2">
      <c r="A346" s="45">
        <v>38</v>
      </c>
      <c r="B346" s="46" t="s">
        <v>58</v>
      </c>
      <c r="C346" s="46" t="s">
        <v>1438</v>
      </c>
      <c r="D346" s="46" t="s">
        <v>1437</v>
      </c>
      <c r="E346" s="47">
        <v>1</v>
      </c>
      <c r="F346" s="48" t="s">
        <v>401</v>
      </c>
      <c r="G346" s="49" t="s">
        <v>402</v>
      </c>
      <c r="H346" s="49" t="s">
        <v>402</v>
      </c>
      <c r="I346" s="50" t="s">
        <v>403</v>
      </c>
      <c r="J346" s="51" t="s">
        <v>404</v>
      </c>
      <c r="K346" s="51" t="s">
        <v>405</v>
      </c>
      <c r="L346" s="51" t="s">
        <v>642</v>
      </c>
      <c r="M346" s="51" t="s">
        <v>356</v>
      </c>
      <c r="N346" s="51" t="s">
        <v>726</v>
      </c>
      <c r="O346" s="52">
        <v>0</v>
      </c>
      <c r="P346" s="52">
        <v>0</v>
      </c>
      <c r="Q346" s="52">
        <v>0</v>
      </c>
      <c r="R346" s="52">
        <v>0</v>
      </c>
      <c r="S346" s="53" t="s">
        <v>1486</v>
      </c>
      <c r="T346" s="52">
        <v>0</v>
      </c>
      <c r="U346" s="51" t="s">
        <v>619</v>
      </c>
      <c r="V346" s="49" t="s">
        <v>1487</v>
      </c>
      <c r="W346" s="54">
        <f>IF(OR(LEFT(I346)="7",LEFT(I346,1)="8"),VALUE(RIGHT(I346,3)),VALUE(RIGHT(I346,4)))</f>
        <v>1238</v>
      </c>
    </row>
    <row r="347" spans="1:23" s="55" customFormat="1" ht="318.75" customHeight="1" x14ac:dyDescent="0.2">
      <c r="A347" s="45">
        <v>38</v>
      </c>
      <c r="B347" s="46" t="s">
        <v>58</v>
      </c>
      <c r="C347" s="46" t="s">
        <v>1438</v>
      </c>
      <c r="D347" s="46" t="s">
        <v>1437</v>
      </c>
      <c r="E347" s="47">
        <v>1</v>
      </c>
      <c r="F347" s="48" t="s">
        <v>401</v>
      </c>
      <c r="G347" s="49" t="s">
        <v>402</v>
      </c>
      <c r="H347" s="49" t="s">
        <v>402</v>
      </c>
      <c r="I347" s="50" t="s">
        <v>1098</v>
      </c>
      <c r="J347" s="51" t="s">
        <v>1099</v>
      </c>
      <c r="K347" s="51" t="s">
        <v>1100</v>
      </c>
      <c r="L347" s="51" t="s">
        <v>642</v>
      </c>
      <c r="M347" s="51" t="s">
        <v>356</v>
      </c>
      <c r="N347" s="51" t="s">
        <v>214</v>
      </c>
      <c r="O347" s="52">
        <v>2798611.54</v>
      </c>
      <c r="P347" s="52">
        <v>0</v>
      </c>
      <c r="Q347" s="52">
        <v>113008.6</v>
      </c>
      <c r="R347" s="52">
        <v>43805.62</v>
      </c>
      <c r="S347" s="53" t="s">
        <v>1320</v>
      </c>
      <c r="T347" s="52">
        <v>2867814.52</v>
      </c>
      <c r="U347" s="51" t="s">
        <v>619</v>
      </c>
      <c r="V347" s="49" t="s">
        <v>1101</v>
      </c>
      <c r="W347" s="54">
        <f>IF(OR(LEFT(I347)="7",LEFT(I347,1)="8"),VALUE(RIGHT(I347,3)),VALUE(RIGHT(I347,4)))</f>
        <v>1583</v>
      </c>
    </row>
    <row r="348" spans="1:23" s="55" customFormat="1" ht="318.75" customHeight="1" x14ac:dyDescent="0.2">
      <c r="A348" s="45">
        <v>38</v>
      </c>
      <c r="B348" s="46" t="s">
        <v>58</v>
      </c>
      <c r="C348" s="46" t="s">
        <v>1438</v>
      </c>
      <c r="D348" s="46" t="s">
        <v>1437</v>
      </c>
      <c r="E348" s="47">
        <v>1</v>
      </c>
      <c r="F348" s="48" t="s">
        <v>406</v>
      </c>
      <c r="G348" s="49" t="s">
        <v>407</v>
      </c>
      <c r="H348" s="49" t="s">
        <v>407</v>
      </c>
      <c r="I348" s="50" t="s">
        <v>408</v>
      </c>
      <c r="J348" s="51" t="s">
        <v>495</v>
      </c>
      <c r="K348" s="51" t="s">
        <v>829</v>
      </c>
      <c r="L348" s="51" t="s">
        <v>642</v>
      </c>
      <c r="M348" s="51" t="s">
        <v>583</v>
      </c>
      <c r="N348" s="51" t="s">
        <v>611</v>
      </c>
      <c r="O348" s="52">
        <v>51798219.469999999</v>
      </c>
      <c r="P348" s="52">
        <v>0</v>
      </c>
      <c r="Q348" s="52">
        <v>432089.4</v>
      </c>
      <c r="R348" s="52">
        <v>2485782.1</v>
      </c>
      <c r="S348" s="53" t="s">
        <v>1849</v>
      </c>
      <c r="T348" s="52">
        <v>49744526.770000003</v>
      </c>
      <c r="U348" s="51" t="s">
        <v>619</v>
      </c>
      <c r="V348" s="49" t="s">
        <v>1850</v>
      </c>
      <c r="W348" s="54">
        <f>IF(OR(LEFT(I348)="7",LEFT(I348,1)="8"),VALUE(RIGHT(I348,3)),VALUE(RIGHT(I348,4)))</f>
        <v>1405</v>
      </c>
    </row>
    <row r="349" spans="1:23" s="55" customFormat="1" ht="267.75" customHeight="1" x14ac:dyDescent="0.2">
      <c r="A349" s="45">
        <v>38</v>
      </c>
      <c r="B349" s="46" t="s">
        <v>58</v>
      </c>
      <c r="C349" s="46" t="s">
        <v>1438</v>
      </c>
      <c r="D349" s="46" t="s">
        <v>1437</v>
      </c>
      <c r="E349" s="47">
        <v>1</v>
      </c>
      <c r="F349" s="48" t="s">
        <v>228</v>
      </c>
      <c r="G349" s="49" t="s">
        <v>771</v>
      </c>
      <c r="H349" s="49" t="s">
        <v>771</v>
      </c>
      <c r="I349" s="50" t="s">
        <v>661</v>
      </c>
      <c r="J349" s="51" t="s">
        <v>662</v>
      </c>
      <c r="K349" s="51" t="s">
        <v>830</v>
      </c>
      <c r="L349" s="51" t="s">
        <v>642</v>
      </c>
      <c r="M349" s="51" t="s">
        <v>356</v>
      </c>
      <c r="N349" s="51" t="s">
        <v>611</v>
      </c>
      <c r="O349" s="52">
        <v>4645520.6100000003</v>
      </c>
      <c r="P349" s="52">
        <v>0</v>
      </c>
      <c r="Q349" s="52">
        <v>137048.32999999999</v>
      </c>
      <c r="R349" s="52">
        <v>11600</v>
      </c>
      <c r="S349" s="53" t="s">
        <v>1321</v>
      </c>
      <c r="T349" s="52">
        <v>4770968.9400000004</v>
      </c>
      <c r="U349" s="51" t="s">
        <v>619</v>
      </c>
      <c r="V349" s="49" t="s">
        <v>1560</v>
      </c>
      <c r="W349" s="54">
        <f>IF(OR(LEFT(I349)="7",LEFT(I349,1)="8"),VALUE(RIGHT(I349,3)),VALUE(RIGHT(I349,4)))</f>
        <v>1107</v>
      </c>
    </row>
    <row r="350" spans="1:23" s="55" customFormat="1" ht="165.75" customHeight="1" x14ac:dyDescent="0.2">
      <c r="A350" s="45">
        <v>38</v>
      </c>
      <c r="B350" s="46" t="s">
        <v>58</v>
      </c>
      <c r="C350" s="46" t="s">
        <v>1438</v>
      </c>
      <c r="D350" s="46" t="s">
        <v>1437</v>
      </c>
      <c r="E350" s="47">
        <v>1</v>
      </c>
      <c r="F350" s="48" t="s">
        <v>663</v>
      </c>
      <c r="G350" s="49" t="s">
        <v>1030</v>
      </c>
      <c r="H350" s="49" t="s">
        <v>664</v>
      </c>
      <c r="I350" s="50" t="s">
        <v>665</v>
      </c>
      <c r="J350" s="51" t="s">
        <v>666</v>
      </c>
      <c r="K350" s="51" t="s">
        <v>466</v>
      </c>
      <c r="L350" s="51" t="s">
        <v>478</v>
      </c>
      <c r="M350" s="51" t="s">
        <v>1014</v>
      </c>
      <c r="N350" s="51" t="s">
        <v>611</v>
      </c>
      <c r="O350" s="52">
        <v>44364.98</v>
      </c>
      <c r="P350" s="52">
        <v>0</v>
      </c>
      <c r="Q350" s="52">
        <v>9559.42</v>
      </c>
      <c r="R350" s="52">
        <v>2307.27</v>
      </c>
      <c r="S350" s="53" t="s">
        <v>1561</v>
      </c>
      <c r="T350" s="52">
        <v>51617.13</v>
      </c>
      <c r="U350" s="51" t="s">
        <v>619</v>
      </c>
      <c r="V350" s="49" t="s">
        <v>1562</v>
      </c>
      <c r="W350" s="54">
        <f>IF(OR(LEFT(I350)="7",LEFT(I350,1)="8"),VALUE(RIGHT(I350,3)),VALUE(RIGHT(I350,4)))</f>
        <v>1098</v>
      </c>
    </row>
    <row r="351" spans="1:23" s="55" customFormat="1" ht="342.75" customHeight="1" x14ac:dyDescent="0.2">
      <c r="A351" s="45">
        <v>38</v>
      </c>
      <c r="B351" s="46" t="s">
        <v>58</v>
      </c>
      <c r="C351" s="46" t="s">
        <v>1438</v>
      </c>
      <c r="D351" s="46" t="s">
        <v>1437</v>
      </c>
      <c r="E351" s="47">
        <v>1</v>
      </c>
      <c r="F351" s="48" t="s">
        <v>860</v>
      </c>
      <c r="G351" s="49" t="s">
        <v>861</v>
      </c>
      <c r="H351" s="49" t="s">
        <v>861</v>
      </c>
      <c r="I351" s="50" t="s">
        <v>862</v>
      </c>
      <c r="J351" s="51" t="s">
        <v>863</v>
      </c>
      <c r="K351" s="51" t="s">
        <v>864</v>
      </c>
      <c r="L351" s="51" t="s">
        <v>642</v>
      </c>
      <c r="M351" s="51" t="s">
        <v>356</v>
      </c>
      <c r="N351" s="51" t="s">
        <v>214</v>
      </c>
      <c r="O351" s="52">
        <v>1338983.98</v>
      </c>
      <c r="P351" s="52">
        <v>0</v>
      </c>
      <c r="Q351" s="52">
        <v>38912.230000000003</v>
      </c>
      <c r="R351" s="52">
        <v>142146.43</v>
      </c>
      <c r="S351" s="53" t="s">
        <v>1322</v>
      </c>
      <c r="T351" s="52">
        <v>1235749.78</v>
      </c>
      <c r="U351" s="51" t="s">
        <v>619</v>
      </c>
      <c r="V351" s="49" t="s">
        <v>1563</v>
      </c>
      <c r="W351" s="54">
        <f>IF(OR(LEFT(I351)="7",LEFT(I351,1)="8"),VALUE(RIGHT(I351,3)),VALUE(RIGHT(I351,4)))</f>
        <v>1534</v>
      </c>
    </row>
    <row r="352" spans="1:23" s="55" customFormat="1" ht="342.75" customHeight="1" x14ac:dyDescent="0.2">
      <c r="A352" s="45">
        <v>38</v>
      </c>
      <c r="B352" s="46" t="s">
        <v>58</v>
      </c>
      <c r="C352" s="46" t="s">
        <v>1438</v>
      </c>
      <c r="D352" s="46" t="s">
        <v>1437</v>
      </c>
      <c r="E352" s="47">
        <v>1</v>
      </c>
      <c r="F352" s="48" t="s">
        <v>98</v>
      </c>
      <c r="G352" s="49" t="s">
        <v>622</v>
      </c>
      <c r="H352" s="49" t="s">
        <v>622</v>
      </c>
      <c r="I352" s="50" t="s">
        <v>710</v>
      </c>
      <c r="J352" s="51" t="s">
        <v>895</v>
      </c>
      <c r="K352" s="51" t="s">
        <v>831</v>
      </c>
      <c r="L352" s="51" t="s">
        <v>642</v>
      </c>
      <c r="M352" s="51" t="s">
        <v>585</v>
      </c>
      <c r="N352" s="51" t="s">
        <v>611</v>
      </c>
      <c r="O352" s="52">
        <v>58146254.390000001</v>
      </c>
      <c r="P352" s="52">
        <v>0</v>
      </c>
      <c r="Q352" s="52">
        <v>1692671.96</v>
      </c>
      <c r="R352" s="52">
        <v>10181304.390000001</v>
      </c>
      <c r="S352" s="53" t="s">
        <v>1851</v>
      </c>
      <c r="T352" s="52">
        <v>49657621.960000001</v>
      </c>
      <c r="U352" s="51" t="s">
        <v>619</v>
      </c>
      <c r="V352" s="49" t="s">
        <v>1852</v>
      </c>
      <c r="W352" s="54">
        <f>IF(OR(LEFT(I352)="7",LEFT(I352,1)="8"),VALUE(RIGHT(I352,3)),VALUE(RIGHT(I352,4)))</f>
        <v>1109</v>
      </c>
    </row>
    <row r="353" spans="1:23" s="55" customFormat="1" ht="342.75" customHeight="1" x14ac:dyDescent="0.2">
      <c r="A353" s="45">
        <v>38</v>
      </c>
      <c r="B353" s="46" t="s">
        <v>58</v>
      </c>
      <c r="C353" s="46" t="s">
        <v>1438</v>
      </c>
      <c r="D353" s="46" t="s">
        <v>1437</v>
      </c>
      <c r="E353" s="47">
        <v>1</v>
      </c>
      <c r="F353" s="48" t="s">
        <v>711</v>
      </c>
      <c r="G353" s="49" t="s">
        <v>832</v>
      </c>
      <c r="H353" s="49" t="s">
        <v>832</v>
      </c>
      <c r="I353" s="50" t="s">
        <v>500</v>
      </c>
      <c r="J353" s="51" t="s">
        <v>501</v>
      </c>
      <c r="K353" s="51" t="s">
        <v>502</v>
      </c>
      <c r="L353" s="51" t="s">
        <v>642</v>
      </c>
      <c r="M353" s="51" t="s">
        <v>356</v>
      </c>
      <c r="N353" s="51" t="s">
        <v>214</v>
      </c>
      <c r="O353" s="52">
        <v>76737637</v>
      </c>
      <c r="P353" s="52">
        <v>481640.28</v>
      </c>
      <c r="Q353" s="52">
        <v>2262555.5699999998</v>
      </c>
      <c r="R353" s="52">
        <v>7879222.7000000002</v>
      </c>
      <c r="S353" s="53" t="s">
        <v>1853</v>
      </c>
      <c r="T353" s="52">
        <v>71602610.150000006</v>
      </c>
      <c r="U353" s="51" t="s">
        <v>619</v>
      </c>
      <c r="V353" s="49" t="s">
        <v>1854</v>
      </c>
      <c r="W353" s="54">
        <f>IF(OR(LEFT(I353)="7",LEFT(I353,1)="8"),VALUE(RIGHT(I353,3)),VALUE(RIGHT(I353,4)))</f>
        <v>1128</v>
      </c>
    </row>
    <row r="354" spans="1:23" s="55" customFormat="1" ht="165.75" customHeight="1" x14ac:dyDescent="0.2">
      <c r="A354" s="45">
        <v>38</v>
      </c>
      <c r="B354" s="46" t="s">
        <v>58</v>
      </c>
      <c r="C354" s="46" t="s">
        <v>1438</v>
      </c>
      <c r="D354" s="46" t="s">
        <v>1437</v>
      </c>
      <c r="E354" s="47">
        <v>1</v>
      </c>
      <c r="F354" s="48" t="s">
        <v>503</v>
      </c>
      <c r="G354" s="49" t="s">
        <v>504</v>
      </c>
      <c r="H354" s="49" t="s">
        <v>504</v>
      </c>
      <c r="I354" s="50" t="s">
        <v>507</v>
      </c>
      <c r="J354" s="51" t="s">
        <v>508</v>
      </c>
      <c r="K354" s="51" t="s">
        <v>509</v>
      </c>
      <c r="L354" s="51" t="s">
        <v>642</v>
      </c>
      <c r="M354" s="51" t="s">
        <v>585</v>
      </c>
      <c r="N354" s="51" t="s">
        <v>726</v>
      </c>
      <c r="O354" s="52">
        <v>0</v>
      </c>
      <c r="P354" s="52">
        <v>0</v>
      </c>
      <c r="Q354" s="52">
        <v>0</v>
      </c>
      <c r="R354" s="52">
        <v>0</v>
      </c>
      <c r="S354" s="53" t="s">
        <v>1564</v>
      </c>
      <c r="T354" s="52">
        <v>0</v>
      </c>
      <c r="U354" s="51" t="s">
        <v>619</v>
      </c>
      <c r="V354" s="49" t="s">
        <v>1565</v>
      </c>
      <c r="W354" s="54">
        <f>IF(OR(LEFT(I354)="7",LEFT(I354,1)="8"),VALUE(RIGHT(I354,3)),VALUE(RIGHT(I354,4)))</f>
        <v>128</v>
      </c>
    </row>
    <row r="355" spans="1:23" s="55" customFormat="1" ht="249.75" customHeight="1" x14ac:dyDescent="0.2">
      <c r="A355" s="45">
        <v>38</v>
      </c>
      <c r="B355" s="46" t="s">
        <v>58</v>
      </c>
      <c r="C355" s="46" t="s">
        <v>1438</v>
      </c>
      <c r="D355" s="46" t="s">
        <v>1437</v>
      </c>
      <c r="E355" s="47">
        <v>1</v>
      </c>
      <c r="F355" s="48" t="s">
        <v>503</v>
      </c>
      <c r="G355" s="49" t="s">
        <v>504</v>
      </c>
      <c r="H355" s="49" t="s">
        <v>504</v>
      </c>
      <c r="I355" s="50" t="s">
        <v>505</v>
      </c>
      <c r="J355" s="51" t="s">
        <v>506</v>
      </c>
      <c r="K355" s="51" t="s">
        <v>457</v>
      </c>
      <c r="L355" s="51" t="s">
        <v>642</v>
      </c>
      <c r="M355" s="51" t="s">
        <v>585</v>
      </c>
      <c r="N355" s="51" t="s">
        <v>611</v>
      </c>
      <c r="O355" s="52">
        <v>16100943.76</v>
      </c>
      <c r="P355" s="52">
        <v>0</v>
      </c>
      <c r="Q355" s="52">
        <v>263383.15999999997</v>
      </c>
      <c r="R355" s="52">
        <v>10054844.16</v>
      </c>
      <c r="S355" s="53" t="s">
        <v>1855</v>
      </c>
      <c r="T355" s="52">
        <v>6309482.7599999998</v>
      </c>
      <c r="U355" s="51" t="s">
        <v>619</v>
      </c>
      <c r="V355" s="49" t="s">
        <v>923</v>
      </c>
      <c r="W355" s="54">
        <f>IF(OR(LEFT(I355)="7",LEFT(I355,1)="8"),VALUE(RIGHT(I355,3)),VALUE(RIGHT(I355,4)))</f>
        <v>1164</v>
      </c>
    </row>
    <row r="356" spans="1:23" s="35" customFormat="1" ht="11.25" outlineLevel="2" x14ac:dyDescent="0.2">
      <c r="A356" s="33"/>
      <c r="B356" s="61" t="s">
        <v>248</v>
      </c>
      <c r="C356" s="62"/>
      <c r="D356" s="62"/>
      <c r="E356" s="29">
        <f>SUBTOTAL(9,E357:E392)</f>
        <v>36</v>
      </c>
      <c r="F356" s="30"/>
      <c r="G356" s="30"/>
      <c r="H356" s="30"/>
      <c r="I356" s="31"/>
      <c r="J356" s="30"/>
      <c r="K356" s="30"/>
      <c r="L356" s="30"/>
      <c r="M356" s="30"/>
      <c r="N356" s="30"/>
      <c r="O356" s="32"/>
      <c r="P356" s="32"/>
      <c r="Q356" s="32"/>
      <c r="R356" s="32"/>
      <c r="S356" s="30"/>
      <c r="T356" s="32"/>
      <c r="U356" s="30"/>
      <c r="V356" s="39"/>
      <c r="W356" s="43"/>
    </row>
    <row r="357" spans="1:23" s="55" customFormat="1" ht="297.75" customHeight="1" x14ac:dyDescent="0.2">
      <c r="A357" s="45">
        <v>38</v>
      </c>
      <c r="B357" s="46" t="s">
        <v>58</v>
      </c>
      <c r="C357" s="46" t="s">
        <v>1438</v>
      </c>
      <c r="D357" s="46" t="s">
        <v>1445</v>
      </c>
      <c r="E357" s="47">
        <v>1</v>
      </c>
      <c r="F357" s="48" t="s">
        <v>458</v>
      </c>
      <c r="G357" s="49" t="s">
        <v>58</v>
      </c>
      <c r="H357" s="49" t="s">
        <v>512</v>
      </c>
      <c r="I357" s="50">
        <v>20023810001240</v>
      </c>
      <c r="J357" s="51" t="s">
        <v>1126</v>
      </c>
      <c r="K357" s="51" t="s">
        <v>1127</v>
      </c>
      <c r="L357" s="51" t="s">
        <v>212</v>
      </c>
      <c r="M357" s="51" t="s">
        <v>213</v>
      </c>
      <c r="N357" s="51" t="s">
        <v>611</v>
      </c>
      <c r="O357" s="52">
        <v>171805014.91</v>
      </c>
      <c r="P357" s="52">
        <v>0</v>
      </c>
      <c r="Q357" s="52">
        <v>5666691.5499999998</v>
      </c>
      <c r="R357" s="52">
        <v>149112.43</v>
      </c>
      <c r="S357" s="53" t="s">
        <v>1856</v>
      </c>
      <c r="T357" s="52">
        <v>123539513.37</v>
      </c>
      <c r="U357" s="51" t="s">
        <v>619</v>
      </c>
      <c r="V357" s="49" t="s">
        <v>1857</v>
      </c>
      <c r="W357" s="54">
        <f>IF(OR(LEFT(I357)="7",LEFT(I357,1)="8"),VALUE(RIGHT(I357,3)),VALUE(RIGHT(I357,4)))</f>
        <v>1240</v>
      </c>
    </row>
    <row r="358" spans="1:23" s="55" customFormat="1" ht="285.75" customHeight="1" x14ac:dyDescent="0.2">
      <c r="A358" s="45">
        <v>38</v>
      </c>
      <c r="B358" s="46" t="s">
        <v>58</v>
      </c>
      <c r="C358" s="46" t="s">
        <v>1438</v>
      </c>
      <c r="D358" s="46" t="s">
        <v>1445</v>
      </c>
      <c r="E358" s="47">
        <v>1</v>
      </c>
      <c r="F358" s="48" t="s">
        <v>458</v>
      </c>
      <c r="G358" s="49" t="s">
        <v>58</v>
      </c>
      <c r="H358" s="49" t="s">
        <v>67</v>
      </c>
      <c r="I358" s="50">
        <v>20023810001241</v>
      </c>
      <c r="J358" s="51" t="s">
        <v>786</v>
      </c>
      <c r="K358" s="51" t="s">
        <v>1180</v>
      </c>
      <c r="L358" s="51" t="s">
        <v>642</v>
      </c>
      <c r="M358" s="51" t="s">
        <v>585</v>
      </c>
      <c r="N358" s="51" t="s">
        <v>611</v>
      </c>
      <c r="O358" s="52">
        <v>240966360.49000001</v>
      </c>
      <c r="P358" s="52">
        <v>0</v>
      </c>
      <c r="Q358" s="52">
        <v>7947097.7199999997</v>
      </c>
      <c r="R358" s="52">
        <v>148411.29</v>
      </c>
      <c r="S358" s="53" t="s">
        <v>1488</v>
      </c>
      <c r="T358" s="52">
        <v>248765046.91999999</v>
      </c>
      <c r="U358" s="51" t="s">
        <v>619</v>
      </c>
      <c r="V358" s="49" t="s">
        <v>1858</v>
      </c>
      <c r="W358" s="54">
        <f>IF(OR(LEFT(I358)="7",LEFT(I358,1)="8"),VALUE(RIGHT(I358,3)),VALUE(RIGHT(I358,4)))</f>
        <v>1241</v>
      </c>
    </row>
    <row r="359" spans="1:23" s="55" customFormat="1" ht="246.75" customHeight="1" x14ac:dyDescent="0.2">
      <c r="A359" s="45">
        <v>38</v>
      </c>
      <c r="B359" s="46" t="s">
        <v>58</v>
      </c>
      <c r="C359" s="46" t="s">
        <v>1438</v>
      </c>
      <c r="D359" s="46" t="s">
        <v>1445</v>
      </c>
      <c r="E359" s="47">
        <v>1</v>
      </c>
      <c r="F359" s="48" t="s">
        <v>458</v>
      </c>
      <c r="G359" s="49" t="s">
        <v>58</v>
      </c>
      <c r="H359" s="49" t="s">
        <v>480</v>
      </c>
      <c r="I359" s="50">
        <v>20023810001242</v>
      </c>
      <c r="J359" s="51" t="s">
        <v>1128</v>
      </c>
      <c r="K359" s="51" t="s">
        <v>1129</v>
      </c>
      <c r="L359" s="51" t="s">
        <v>212</v>
      </c>
      <c r="M359" s="51" t="s">
        <v>213</v>
      </c>
      <c r="N359" s="51" t="s">
        <v>611</v>
      </c>
      <c r="O359" s="52">
        <v>26482586.210000001</v>
      </c>
      <c r="P359" s="52">
        <v>0</v>
      </c>
      <c r="Q359" s="52">
        <v>872000</v>
      </c>
      <c r="R359" s="52">
        <v>63724.24</v>
      </c>
      <c r="S359" s="53" t="s">
        <v>1566</v>
      </c>
      <c r="T359" s="52">
        <v>27290861.969999999</v>
      </c>
      <c r="U359" s="51" t="s">
        <v>619</v>
      </c>
      <c r="V359" s="49" t="s">
        <v>1859</v>
      </c>
      <c r="W359" s="54">
        <f>IF(OR(LEFT(I359)="7",LEFT(I359,1)="8"),VALUE(RIGHT(I359,3)),VALUE(RIGHT(I359,4)))</f>
        <v>1242</v>
      </c>
    </row>
    <row r="360" spans="1:23" s="55" customFormat="1" ht="231.75" customHeight="1" x14ac:dyDescent="0.2">
      <c r="A360" s="45">
        <v>38</v>
      </c>
      <c r="B360" s="46" t="s">
        <v>58</v>
      </c>
      <c r="C360" s="46" t="s">
        <v>1438</v>
      </c>
      <c r="D360" s="46" t="s">
        <v>1445</v>
      </c>
      <c r="E360" s="47">
        <v>1</v>
      </c>
      <c r="F360" s="48" t="s">
        <v>458</v>
      </c>
      <c r="G360" s="49" t="s">
        <v>58</v>
      </c>
      <c r="H360" s="49" t="s">
        <v>546</v>
      </c>
      <c r="I360" s="50">
        <v>20023810001243</v>
      </c>
      <c r="J360" s="51" t="s">
        <v>1130</v>
      </c>
      <c r="K360" s="51" t="s">
        <v>1131</v>
      </c>
      <c r="L360" s="51" t="s">
        <v>212</v>
      </c>
      <c r="M360" s="51" t="s">
        <v>213</v>
      </c>
      <c r="N360" s="51" t="s">
        <v>611</v>
      </c>
      <c r="O360" s="52">
        <v>103257774.76000001</v>
      </c>
      <c r="P360" s="52">
        <v>0</v>
      </c>
      <c r="Q360" s="52">
        <v>3403243.45</v>
      </c>
      <c r="R360" s="52">
        <v>119298.8</v>
      </c>
      <c r="S360" s="53" t="s">
        <v>1860</v>
      </c>
      <c r="T360" s="52">
        <v>83452519.409999996</v>
      </c>
      <c r="U360" s="51" t="s">
        <v>619</v>
      </c>
      <c r="V360" s="49" t="s">
        <v>1861</v>
      </c>
      <c r="W360" s="54">
        <f>IF(OR(LEFT(I360)="7",LEFT(I360,1)="8"),VALUE(RIGHT(I360,3)),VALUE(RIGHT(I360,4)))</f>
        <v>1243</v>
      </c>
    </row>
    <row r="361" spans="1:23" s="55" customFormat="1" ht="210.75" customHeight="1" x14ac:dyDescent="0.2">
      <c r="A361" s="45">
        <v>38</v>
      </c>
      <c r="B361" s="46" t="s">
        <v>58</v>
      </c>
      <c r="C361" s="46" t="s">
        <v>1438</v>
      </c>
      <c r="D361" s="46" t="s">
        <v>1445</v>
      </c>
      <c r="E361" s="47">
        <v>1</v>
      </c>
      <c r="F361" s="48" t="s">
        <v>458</v>
      </c>
      <c r="G361" s="49" t="s">
        <v>58</v>
      </c>
      <c r="H361" s="49" t="s">
        <v>631</v>
      </c>
      <c r="I361" s="50">
        <v>20023810001244</v>
      </c>
      <c r="J361" s="51" t="s">
        <v>1132</v>
      </c>
      <c r="K361" s="51" t="s">
        <v>1133</v>
      </c>
      <c r="L361" s="51" t="s">
        <v>212</v>
      </c>
      <c r="M361" s="51" t="s">
        <v>213</v>
      </c>
      <c r="N361" s="51" t="s">
        <v>611</v>
      </c>
      <c r="O361" s="52">
        <v>155476844.19999999</v>
      </c>
      <c r="P361" s="52">
        <v>0</v>
      </c>
      <c r="Q361" s="52">
        <v>5152322.34</v>
      </c>
      <c r="R361" s="52">
        <v>96064.41</v>
      </c>
      <c r="S361" s="53" t="s">
        <v>1323</v>
      </c>
      <c r="T361" s="52">
        <v>160382073.61000001</v>
      </c>
      <c r="U361" s="51" t="s">
        <v>619</v>
      </c>
      <c r="V361" s="49" t="s">
        <v>1862</v>
      </c>
      <c r="W361" s="54">
        <f>IF(OR(LEFT(I361)="7",LEFT(I361,1)="8"),VALUE(RIGHT(I361,3)),VALUE(RIGHT(I361,4)))</f>
        <v>1244</v>
      </c>
    </row>
    <row r="362" spans="1:23" s="55" customFormat="1" ht="165.75" customHeight="1" x14ac:dyDescent="0.2">
      <c r="A362" s="45">
        <v>38</v>
      </c>
      <c r="B362" s="46" t="s">
        <v>58</v>
      </c>
      <c r="C362" s="46" t="s">
        <v>1438</v>
      </c>
      <c r="D362" s="46" t="s">
        <v>1445</v>
      </c>
      <c r="E362" s="47">
        <v>1</v>
      </c>
      <c r="F362" s="48" t="s">
        <v>458</v>
      </c>
      <c r="G362" s="49" t="s">
        <v>58</v>
      </c>
      <c r="H362" s="49" t="s">
        <v>65</v>
      </c>
      <c r="I362" s="50">
        <v>20023810001245</v>
      </c>
      <c r="J362" s="51" t="s">
        <v>472</v>
      </c>
      <c r="K362" s="51" t="s">
        <v>1181</v>
      </c>
      <c r="L362" s="51" t="s">
        <v>212</v>
      </c>
      <c r="M362" s="51" t="s">
        <v>213</v>
      </c>
      <c r="N362" s="51" t="s">
        <v>611</v>
      </c>
      <c r="O362" s="52">
        <v>383338894.68000001</v>
      </c>
      <c r="P362" s="52">
        <v>214585.55</v>
      </c>
      <c r="Q362" s="52">
        <v>12311617.810000001</v>
      </c>
      <c r="R362" s="52">
        <v>14149099</v>
      </c>
      <c r="S362" s="53" t="s">
        <v>1489</v>
      </c>
      <c r="T362" s="52">
        <v>381572941.42000002</v>
      </c>
      <c r="U362" s="51" t="s">
        <v>619</v>
      </c>
      <c r="V362" s="49" t="s">
        <v>1863</v>
      </c>
      <c r="W362" s="54">
        <f>IF(OR(LEFT(I362)="7",LEFT(I362,1)="8"),VALUE(RIGHT(I362,3)),VALUE(RIGHT(I362,4)))</f>
        <v>1245</v>
      </c>
    </row>
    <row r="363" spans="1:23" s="55" customFormat="1" ht="219.75" customHeight="1" x14ac:dyDescent="0.2">
      <c r="A363" s="45">
        <v>38</v>
      </c>
      <c r="B363" s="46" t="s">
        <v>58</v>
      </c>
      <c r="C363" s="46" t="s">
        <v>1438</v>
      </c>
      <c r="D363" s="46" t="s">
        <v>1445</v>
      </c>
      <c r="E363" s="47">
        <v>1</v>
      </c>
      <c r="F363" s="48" t="s">
        <v>458</v>
      </c>
      <c r="G363" s="49" t="s">
        <v>58</v>
      </c>
      <c r="H363" s="49" t="s">
        <v>64</v>
      </c>
      <c r="I363" s="50">
        <v>20023810001246</v>
      </c>
      <c r="J363" s="51" t="s">
        <v>1134</v>
      </c>
      <c r="K363" s="51" t="s">
        <v>1135</v>
      </c>
      <c r="L363" s="51" t="s">
        <v>212</v>
      </c>
      <c r="M363" s="51" t="s">
        <v>213</v>
      </c>
      <c r="N363" s="51" t="s">
        <v>611</v>
      </c>
      <c r="O363" s="52">
        <v>12895539.93</v>
      </c>
      <c r="P363" s="52">
        <v>0</v>
      </c>
      <c r="Q363" s="52">
        <v>423884.79</v>
      </c>
      <c r="R363" s="52">
        <v>55809.51</v>
      </c>
      <c r="S363" s="53" t="s">
        <v>1324</v>
      </c>
      <c r="T363" s="52">
        <v>13263615.210000001</v>
      </c>
      <c r="U363" s="51" t="s">
        <v>619</v>
      </c>
      <c r="V363" s="49" t="s">
        <v>1864</v>
      </c>
      <c r="W363" s="54">
        <f>IF(OR(LEFT(I363)="7",LEFT(I363,1)="8"),VALUE(RIGHT(I363,3)),VALUE(RIGHT(I363,4)))</f>
        <v>1246</v>
      </c>
    </row>
    <row r="364" spans="1:23" s="55" customFormat="1" ht="306.75" customHeight="1" x14ac:dyDescent="0.2">
      <c r="A364" s="45">
        <v>38</v>
      </c>
      <c r="B364" s="46" t="s">
        <v>58</v>
      </c>
      <c r="C364" s="46" t="s">
        <v>1438</v>
      </c>
      <c r="D364" s="46" t="s">
        <v>1445</v>
      </c>
      <c r="E364" s="47">
        <v>1</v>
      </c>
      <c r="F364" s="48" t="s">
        <v>458</v>
      </c>
      <c r="G364" s="49" t="s">
        <v>58</v>
      </c>
      <c r="H364" s="49" t="s">
        <v>575</v>
      </c>
      <c r="I364" s="50">
        <v>20023810001247</v>
      </c>
      <c r="J364" s="51" t="s">
        <v>1136</v>
      </c>
      <c r="K364" s="51" t="s">
        <v>1137</v>
      </c>
      <c r="L364" s="51" t="s">
        <v>212</v>
      </c>
      <c r="M364" s="51" t="s">
        <v>213</v>
      </c>
      <c r="N364" s="51" t="s">
        <v>611</v>
      </c>
      <c r="O364" s="52">
        <v>144691862.22</v>
      </c>
      <c r="P364" s="52">
        <v>600340.09</v>
      </c>
      <c r="Q364" s="52">
        <v>4756850</v>
      </c>
      <c r="R364" s="52">
        <v>751624.04</v>
      </c>
      <c r="S364" s="53" t="s">
        <v>1865</v>
      </c>
      <c r="T364" s="52">
        <v>105510119.09999999</v>
      </c>
      <c r="U364" s="51" t="s">
        <v>619</v>
      </c>
      <c r="V364" s="49" t="s">
        <v>1866</v>
      </c>
      <c r="W364" s="54">
        <f>IF(OR(LEFT(I364)="7",LEFT(I364,1)="8"),VALUE(RIGHT(I364,3)),VALUE(RIGHT(I364,4)))</f>
        <v>1247</v>
      </c>
    </row>
    <row r="365" spans="1:23" s="55" customFormat="1" ht="267.75" customHeight="1" x14ac:dyDescent="0.2">
      <c r="A365" s="45">
        <v>38</v>
      </c>
      <c r="B365" s="46" t="s">
        <v>58</v>
      </c>
      <c r="C365" s="46" t="s">
        <v>1438</v>
      </c>
      <c r="D365" s="46" t="s">
        <v>1445</v>
      </c>
      <c r="E365" s="47">
        <v>1</v>
      </c>
      <c r="F365" s="48" t="s">
        <v>458</v>
      </c>
      <c r="G365" s="49" t="s">
        <v>58</v>
      </c>
      <c r="H365" s="49" t="s">
        <v>304</v>
      </c>
      <c r="I365" s="50">
        <v>20023810001248</v>
      </c>
      <c r="J365" s="51" t="s">
        <v>217</v>
      </c>
      <c r="K365" s="51" t="s">
        <v>1182</v>
      </c>
      <c r="L365" s="51" t="s">
        <v>212</v>
      </c>
      <c r="M365" s="51" t="s">
        <v>213</v>
      </c>
      <c r="N365" s="51" t="s">
        <v>611</v>
      </c>
      <c r="O365" s="52">
        <v>256146776.13999999</v>
      </c>
      <c r="P365" s="52">
        <v>0</v>
      </c>
      <c r="Q365" s="52">
        <v>8448187.6300000008</v>
      </c>
      <c r="R365" s="52">
        <v>157919.53</v>
      </c>
      <c r="S365" s="53" t="s">
        <v>1567</v>
      </c>
      <c r="T365" s="52">
        <v>103220761.44</v>
      </c>
      <c r="U365" s="51" t="s">
        <v>619</v>
      </c>
      <c r="V365" s="49" t="s">
        <v>1867</v>
      </c>
      <c r="W365" s="54">
        <f>IF(OR(LEFT(I365)="7",LEFT(I365,1)="8"),VALUE(RIGHT(I365,3)),VALUE(RIGHT(I365,4)))</f>
        <v>1248</v>
      </c>
    </row>
    <row r="366" spans="1:23" s="55" customFormat="1" ht="267.75" customHeight="1" x14ac:dyDescent="0.2">
      <c r="A366" s="45">
        <v>38</v>
      </c>
      <c r="B366" s="46" t="s">
        <v>58</v>
      </c>
      <c r="C366" s="46" t="s">
        <v>1438</v>
      </c>
      <c r="D366" s="46" t="s">
        <v>1445</v>
      </c>
      <c r="E366" s="47">
        <v>1</v>
      </c>
      <c r="F366" s="48" t="s">
        <v>458</v>
      </c>
      <c r="G366" s="49" t="s">
        <v>58</v>
      </c>
      <c r="H366" s="49" t="s">
        <v>555</v>
      </c>
      <c r="I366" s="50">
        <v>20023810001249</v>
      </c>
      <c r="J366" s="51" t="s">
        <v>99</v>
      </c>
      <c r="K366" s="51" t="s">
        <v>123</v>
      </c>
      <c r="L366" s="51" t="s">
        <v>212</v>
      </c>
      <c r="M366" s="51" t="s">
        <v>213</v>
      </c>
      <c r="N366" s="51" t="s">
        <v>611</v>
      </c>
      <c r="O366" s="52">
        <v>110690210.45</v>
      </c>
      <c r="P366" s="52">
        <v>0</v>
      </c>
      <c r="Q366" s="52">
        <v>3649959.86</v>
      </c>
      <c r="R366" s="52">
        <v>78434.759999999995</v>
      </c>
      <c r="S366" s="53" t="s">
        <v>1868</v>
      </c>
      <c r="T366" s="52">
        <v>105156008</v>
      </c>
      <c r="U366" s="51" t="s">
        <v>619</v>
      </c>
      <c r="V366" s="49" t="s">
        <v>1869</v>
      </c>
      <c r="W366" s="54">
        <f>IF(OR(LEFT(I366)="7",LEFT(I366,1)="8"),VALUE(RIGHT(I366,3)),VALUE(RIGHT(I366,4)))</f>
        <v>1249</v>
      </c>
    </row>
    <row r="367" spans="1:23" s="55" customFormat="1" ht="276.75" customHeight="1" x14ac:dyDescent="0.2">
      <c r="A367" s="45">
        <v>38</v>
      </c>
      <c r="B367" s="46" t="s">
        <v>58</v>
      </c>
      <c r="C367" s="46" t="s">
        <v>1438</v>
      </c>
      <c r="D367" s="46" t="s">
        <v>1445</v>
      </c>
      <c r="E367" s="47">
        <v>1</v>
      </c>
      <c r="F367" s="48" t="s">
        <v>458</v>
      </c>
      <c r="G367" s="49" t="s">
        <v>58</v>
      </c>
      <c r="H367" s="49" t="s">
        <v>368</v>
      </c>
      <c r="I367" s="50">
        <v>20023810001250</v>
      </c>
      <c r="J367" s="51" t="s">
        <v>1138</v>
      </c>
      <c r="K367" s="51" t="s">
        <v>1139</v>
      </c>
      <c r="L367" s="51" t="s">
        <v>212</v>
      </c>
      <c r="M367" s="51" t="s">
        <v>213</v>
      </c>
      <c r="N367" s="51" t="s">
        <v>611</v>
      </c>
      <c r="O367" s="52">
        <v>178546045.28</v>
      </c>
      <c r="P367" s="52">
        <v>288390.84999999998</v>
      </c>
      <c r="Q367" s="52">
        <v>5890591.0199999996</v>
      </c>
      <c r="R367" s="52">
        <v>355382.12</v>
      </c>
      <c r="S367" s="53" t="s">
        <v>1568</v>
      </c>
      <c r="T367" s="52">
        <v>182655162.72</v>
      </c>
      <c r="U367" s="51" t="s">
        <v>619</v>
      </c>
      <c r="V367" s="49" t="s">
        <v>1870</v>
      </c>
      <c r="W367" s="54">
        <f>IF(OR(LEFT(I367)="7",LEFT(I367,1)="8"),VALUE(RIGHT(I367,3)),VALUE(RIGHT(I367,4)))</f>
        <v>1250</v>
      </c>
    </row>
    <row r="368" spans="1:23" s="55" customFormat="1" ht="276.75" customHeight="1" x14ac:dyDescent="0.2">
      <c r="A368" s="45">
        <v>38</v>
      </c>
      <c r="B368" s="46" t="s">
        <v>58</v>
      </c>
      <c r="C368" s="46" t="s">
        <v>1438</v>
      </c>
      <c r="D368" s="46" t="s">
        <v>1445</v>
      </c>
      <c r="E368" s="47">
        <v>1</v>
      </c>
      <c r="F368" s="48" t="s">
        <v>458</v>
      </c>
      <c r="G368" s="49" t="s">
        <v>58</v>
      </c>
      <c r="H368" s="49" t="s">
        <v>101</v>
      </c>
      <c r="I368" s="50">
        <v>20023810001251</v>
      </c>
      <c r="J368" s="51" t="s">
        <v>667</v>
      </c>
      <c r="K368" s="51" t="s">
        <v>513</v>
      </c>
      <c r="L368" s="51" t="s">
        <v>212</v>
      </c>
      <c r="M368" s="51" t="s">
        <v>213</v>
      </c>
      <c r="N368" s="51" t="s">
        <v>611</v>
      </c>
      <c r="O368" s="52">
        <v>112636812.11</v>
      </c>
      <c r="P368" s="52">
        <v>-7448.65</v>
      </c>
      <c r="Q368" s="52">
        <v>3582319.52</v>
      </c>
      <c r="R368" s="52">
        <v>7571119.1500000004</v>
      </c>
      <c r="S368" s="53" t="s">
        <v>1871</v>
      </c>
      <c r="T368" s="52">
        <v>100679894.3</v>
      </c>
      <c r="U368" s="51" t="s">
        <v>619</v>
      </c>
      <c r="V368" s="49" t="s">
        <v>1872</v>
      </c>
      <c r="W368" s="54">
        <f>IF(OR(LEFT(I368)="7",LEFT(I368,1)="8"),VALUE(RIGHT(I368,3)),VALUE(RIGHT(I368,4)))</f>
        <v>1251</v>
      </c>
    </row>
    <row r="369" spans="1:23" s="55" customFormat="1" ht="276.75" customHeight="1" x14ac:dyDescent="0.2">
      <c r="A369" s="45">
        <v>38</v>
      </c>
      <c r="B369" s="46" t="s">
        <v>58</v>
      </c>
      <c r="C369" s="46" t="s">
        <v>1438</v>
      </c>
      <c r="D369" s="46" t="s">
        <v>1445</v>
      </c>
      <c r="E369" s="47">
        <v>1</v>
      </c>
      <c r="F369" s="48" t="s">
        <v>458</v>
      </c>
      <c r="G369" s="49" t="s">
        <v>58</v>
      </c>
      <c r="H369" s="49" t="s">
        <v>498</v>
      </c>
      <c r="I369" s="50">
        <v>20023810001252</v>
      </c>
      <c r="J369" s="51" t="s">
        <v>1140</v>
      </c>
      <c r="K369" s="51" t="s">
        <v>1141</v>
      </c>
      <c r="L369" s="51" t="s">
        <v>212</v>
      </c>
      <c r="M369" s="51" t="s">
        <v>213</v>
      </c>
      <c r="N369" s="51" t="s">
        <v>611</v>
      </c>
      <c r="O369" s="52">
        <v>90506741.480000004</v>
      </c>
      <c r="P369" s="52">
        <v>0</v>
      </c>
      <c r="Q369" s="52">
        <v>2982577.31</v>
      </c>
      <c r="R369" s="52">
        <v>72696.02</v>
      </c>
      <c r="S369" s="53" t="s">
        <v>1873</v>
      </c>
      <c r="T369" s="52">
        <v>92519927.769999996</v>
      </c>
      <c r="U369" s="51" t="s">
        <v>619</v>
      </c>
      <c r="V369" s="49" t="s">
        <v>1874</v>
      </c>
      <c r="W369" s="54">
        <f>IF(OR(LEFT(I369)="7",LEFT(I369,1)="8"),VALUE(RIGHT(I369,3)),VALUE(RIGHT(I369,4)))</f>
        <v>1252</v>
      </c>
    </row>
    <row r="370" spans="1:23" s="55" customFormat="1" ht="276.75" customHeight="1" x14ac:dyDescent="0.2">
      <c r="A370" s="45">
        <v>38</v>
      </c>
      <c r="B370" s="46" t="s">
        <v>58</v>
      </c>
      <c r="C370" s="46" t="s">
        <v>1438</v>
      </c>
      <c r="D370" s="46" t="s">
        <v>1445</v>
      </c>
      <c r="E370" s="47">
        <v>1</v>
      </c>
      <c r="F370" s="48" t="s">
        <v>458</v>
      </c>
      <c r="G370" s="49" t="s">
        <v>58</v>
      </c>
      <c r="H370" s="49" t="s">
        <v>241</v>
      </c>
      <c r="I370" s="50">
        <v>20023810001253</v>
      </c>
      <c r="J370" s="51" t="s">
        <v>1142</v>
      </c>
      <c r="K370" s="51" t="s">
        <v>1143</v>
      </c>
      <c r="L370" s="51" t="s">
        <v>212</v>
      </c>
      <c r="M370" s="51" t="s">
        <v>213</v>
      </c>
      <c r="N370" s="51" t="s">
        <v>611</v>
      </c>
      <c r="O370" s="52">
        <v>275987090.66000003</v>
      </c>
      <c r="P370" s="52">
        <v>0</v>
      </c>
      <c r="Q370" s="52">
        <v>8970220.0800000001</v>
      </c>
      <c r="R370" s="52">
        <v>169244.16</v>
      </c>
      <c r="S370" s="53" t="s">
        <v>1875</v>
      </c>
      <c r="T370" s="52">
        <v>283052455.51999998</v>
      </c>
      <c r="U370" s="51" t="s">
        <v>619</v>
      </c>
      <c r="V370" s="49" t="s">
        <v>1876</v>
      </c>
      <c r="W370" s="54">
        <f>IF(OR(LEFT(I370)="7",LEFT(I370,1)="8"),VALUE(RIGHT(I370,3)),VALUE(RIGHT(I370,4)))</f>
        <v>1253</v>
      </c>
    </row>
    <row r="371" spans="1:23" s="55" customFormat="1" ht="339.75" customHeight="1" x14ac:dyDescent="0.2">
      <c r="A371" s="45">
        <v>38</v>
      </c>
      <c r="B371" s="46" t="s">
        <v>58</v>
      </c>
      <c r="C371" s="46" t="s">
        <v>1438</v>
      </c>
      <c r="D371" s="46" t="s">
        <v>1445</v>
      </c>
      <c r="E371" s="47">
        <v>1</v>
      </c>
      <c r="F371" s="48" t="s">
        <v>458</v>
      </c>
      <c r="G371" s="49" t="s">
        <v>58</v>
      </c>
      <c r="H371" s="49" t="s">
        <v>415</v>
      </c>
      <c r="I371" s="50">
        <v>20023810001254</v>
      </c>
      <c r="J371" s="51" t="s">
        <v>416</v>
      </c>
      <c r="K371" s="51" t="s">
        <v>513</v>
      </c>
      <c r="L371" s="51" t="s">
        <v>212</v>
      </c>
      <c r="M371" s="51" t="s">
        <v>213</v>
      </c>
      <c r="N371" s="51" t="s">
        <v>611</v>
      </c>
      <c r="O371" s="52">
        <v>65962341.509999998</v>
      </c>
      <c r="P371" s="52">
        <v>3650032.68</v>
      </c>
      <c r="Q371" s="52">
        <v>2254826.0299999998</v>
      </c>
      <c r="R371" s="52">
        <v>159129.70000000001</v>
      </c>
      <c r="S371" s="53" t="s">
        <v>1347</v>
      </c>
      <c r="T371" s="52">
        <v>70795978.390000001</v>
      </c>
      <c r="U371" s="51" t="s">
        <v>619</v>
      </c>
      <c r="V371" s="49" t="s">
        <v>1877</v>
      </c>
      <c r="W371" s="54">
        <f>IF(OR(LEFT(I371)="7",LEFT(I371,1)="8"),VALUE(RIGHT(I371,3)),VALUE(RIGHT(I371,4)))</f>
        <v>1254</v>
      </c>
    </row>
    <row r="372" spans="1:23" s="55" customFormat="1" ht="339.75" customHeight="1" x14ac:dyDescent="0.2">
      <c r="A372" s="45">
        <v>38</v>
      </c>
      <c r="B372" s="46" t="s">
        <v>58</v>
      </c>
      <c r="C372" s="46" t="s">
        <v>1438</v>
      </c>
      <c r="D372" s="46" t="s">
        <v>1445</v>
      </c>
      <c r="E372" s="47">
        <v>1</v>
      </c>
      <c r="F372" s="48" t="s">
        <v>458</v>
      </c>
      <c r="G372" s="49" t="s">
        <v>58</v>
      </c>
      <c r="H372" s="49" t="s">
        <v>644</v>
      </c>
      <c r="I372" s="50">
        <v>20023810001255</v>
      </c>
      <c r="J372" s="51" t="s">
        <v>724</v>
      </c>
      <c r="K372" s="51" t="s">
        <v>1183</v>
      </c>
      <c r="L372" s="51" t="s">
        <v>212</v>
      </c>
      <c r="M372" s="51" t="s">
        <v>213</v>
      </c>
      <c r="N372" s="51" t="s">
        <v>611</v>
      </c>
      <c r="O372" s="52">
        <v>251639480.25999999</v>
      </c>
      <c r="P372" s="52">
        <v>1699981.33</v>
      </c>
      <c r="Q372" s="52">
        <v>8307008.7000000002</v>
      </c>
      <c r="R372" s="52">
        <v>590210.44999999995</v>
      </c>
      <c r="S372" s="53" t="s">
        <v>1569</v>
      </c>
      <c r="T372" s="52">
        <v>232815919.28999999</v>
      </c>
      <c r="U372" s="51" t="s">
        <v>619</v>
      </c>
      <c r="V372" s="49" t="s">
        <v>1878</v>
      </c>
      <c r="W372" s="54">
        <f>IF(OR(LEFT(I372)="7",LEFT(I372,1)="8"),VALUE(RIGHT(I372,3)),VALUE(RIGHT(I372,4)))</f>
        <v>1255</v>
      </c>
    </row>
    <row r="373" spans="1:23" s="55" customFormat="1" ht="339.75" customHeight="1" x14ac:dyDescent="0.2">
      <c r="A373" s="45">
        <v>38</v>
      </c>
      <c r="B373" s="46" t="s">
        <v>58</v>
      </c>
      <c r="C373" s="46" t="s">
        <v>1438</v>
      </c>
      <c r="D373" s="46" t="s">
        <v>1445</v>
      </c>
      <c r="E373" s="47">
        <v>1</v>
      </c>
      <c r="F373" s="48" t="s">
        <v>458</v>
      </c>
      <c r="G373" s="49" t="s">
        <v>58</v>
      </c>
      <c r="H373" s="49" t="s">
        <v>305</v>
      </c>
      <c r="I373" s="50">
        <v>20023810001288</v>
      </c>
      <c r="J373" s="51" t="s">
        <v>723</v>
      </c>
      <c r="K373" s="51" t="s">
        <v>123</v>
      </c>
      <c r="L373" s="51" t="s">
        <v>212</v>
      </c>
      <c r="M373" s="51" t="s">
        <v>213</v>
      </c>
      <c r="N373" s="51" t="s">
        <v>611</v>
      </c>
      <c r="O373" s="52">
        <v>84828167.409999996</v>
      </c>
      <c r="P373" s="52">
        <v>68772.09</v>
      </c>
      <c r="Q373" s="52">
        <v>2641137.2599999998</v>
      </c>
      <c r="R373" s="52">
        <v>8198925.0300000003</v>
      </c>
      <c r="S373" s="53" t="s">
        <v>1430</v>
      </c>
      <c r="T373" s="52">
        <v>79339151.730000004</v>
      </c>
      <c r="U373" s="51" t="s">
        <v>619</v>
      </c>
      <c r="V373" s="49" t="s">
        <v>1879</v>
      </c>
      <c r="W373" s="54">
        <f>IF(OR(LEFT(I373)="7",LEFT(I373,1)="8"),VALUE(RIGHT(I373,3)),VALUE(RIGHT(I373,4)))</f>
        <v>1288</v>
      </c>
    </row>
    <row r="374" spans="1:23" s="55" customFormat="1" ht="339.75" customHeight="1" x14ac:dyDescent="0.2">
      <c r="A374" s="45">
        <v>38</v>
      </c>
      <c r="B374" s="46" t="s">
        <v>58</v>
      </c>
      <c r="C374" s="46" t="s">
        <v>1438</v>
      </c>
      <c r="D374" s="46" t="s">
        <v>1445</v>
      </c>
      <c r="E374" s="47">
        <v>1</v>
      </c>
      <c r="F374" s="48" t="s">
        <v>458</v>
      </c>
      <c r="G374" s="49" t="s">
        <v>58</v>
      </c>
      <c r="H374" s="49" t="s">
        <v>545</v>
      </c>
      <c r="I374" s="50">
        <v>20023810001295</v>
      </c>
      <c r="J374" s="51" t="s">
        <v>787</v>
      </c>
      <c r="K374" s="51" t="s">
        <v>513</v>
      </c>
      <c r="L374" s="51" t="s">
        <v>212</v>
      </c>
      <c r="M374" s="51" t="s">
        <v>213</v>
      </c>
      <c r="N374" s="51" t="s">
        <v>611</v>
      </c>
      <c r="O374" s="52">
        <v>162135384.97999999</v>
      </c>
      <c r="P374" s="52">
        <v>0</v>
      </c>
      <c r="Q374" s="52">
        <v>4933509.75</v>
      </c>
      <c r="R374" s="52">
        <v>15964746.84</v>
      </c>
      <c r="S374" s="53" t="s">
        <v>1570</v>
      </c>
      <c r="T374" s="52">
        <v>129026504.09</v>
      </c>
      <c r="U374" s="51" t="s">
        <v>619</v>
      </c>
      <c r="V374" s="49" t="s">
        <v>1880</v>
      </c>
      <c r="W374" s="54">
        <f>IF(OR(LEFT(I374)="7",LEFT(I374,1)="8"),VALUE(RIGHT(I374,3)),VALUE(RIGHT(I374,4)))</f>
        <v>1295</v>
      </c>
    </row>
    <row r="375" spans="1:23" s="55" customFormat="1" ht="339.75" customHeight="1" x14ac:dyDescent="0.2">
      <c r="A375" s="45">
        <v>38</v>
      </c>
      <c r="B375" s="46" t="s">
        <v>58</v>
      </c>
      <c r="C375" s="46" t="s">
        <v>1438</v>
      </c>
      <c r="D375" s="46" t="s">
        <v>1445</v>
      </c>
      <c r="E375" s="47">
        <v>1</v>
      </c>
      <c r="F375" s="48" t="s">
        <v>458</v>
      </c>
      <c r="G375" s="49" t="s">
        <v>58</v>
      </c>
      <c r="H375" s="49" t="s">
        <v>374</v>
      </c>
      <c r="I375" s="50">
        <v>20023810001296</v>
      </c>
      <c r="J375" s="51" t="s">
        <v>1144</v>
      </c>
      <c r="K375" s="51" t="s">
        <v>1145</v>
      </c>
      <c r="L375" s="51" t="s">
        <v>212</v>
      </c>
      <c r="M375" s="51" t="s">
        <v>213</v>
      </c>
      <c r="N375" s="51" t="s">
        <v>611</v>
      </c>
      <c r="O375" s="52">
        <v>184679097.87</v>
      </c>
      <c r="P375" s="52">
        <v>11340</v>
      </c>
      <c r="Q375" s="52">
        <v>5516437</v>
      </c>
      <c r="R375" s="52">
        <v>23471571.84</v>
      </c>
      <c r="S375" s="53" t="s">
        <v>1571</v>
      </c>
      <c r="T375" s="52">
        <v>150406860.13999999</v>
      </c>
      <c r="U375" s="51" t="s">
        <v>619</v>
      </c>
      <c r="V375" s="49" t="s">
        <v>1881</v>
      </c>
      <c r="W375" s="54">
        <f>IF(OR(LEFT(I375)="7",LEFT(I375,1)="8"),VALUE(RIGHT(I375,3)),VALUE(RIGHT(I375,4)))</f>
        <v>1296</v>
      </c>
    </row>
    <row r="376" spans="1:23" s="55" customFormat="1" ht="339.75" customHeight="1" x14ac:dyDescent="0.2">
      <c r="A376" s="45">
        <v>38</v>
      </c>
      <c r="B376" s="46" t="s">
        <v>58</v>
      </c>
      <c r="C376" s="46" t="s">
        <v>1438</v>
      </c>
      <c r="D376" s="46" t="s">
        <v>1445</v>
      </c>
      <c r="E376" s="47">
        <v>1</v>
      </c>
      <c r="F376" s="48" t="s">
        <v>458</v>
      </c>
      <c r="G376" s="49" t="s">
        <v>58</v>
      </c>
      <c r="H376" s="49" t="s">
        <v>346</v>
      </c>
      <c r="I376" s="50">
        <v>20023810001305</v>
      </c>
      <c r="J376" s="51" t="s">
        <v>1146</v>
      </c>
      <c r="K376" s="51" t="s">
        <v>1147</v>
      </c>
      <c r="L376" s="51" t="s">
        <v>212</v>
      </c>
      <c r="M376" s="51" t="s">
        <v>213</v>
      </c>
      <c r="N376" s="51" t="s">
        <v>611</v>
      </c>
      <c r="O376" s="52">
        <v>182556346.22</v>
      </c>
      <c r="P376" s="52">
        <v>1466088.9</v>
      </c>
      <c r="Q376" s="52">
        <v>5860723.21</v>
      </c>
      <c r="R376" s="52">
        <v>11480395.73</v>
      </c>
      <c r="S376" s="53" t="s">
        <v>1882</v>
      </c>
      <c r="T376" s="52">
        <v>70117644.019999996</v>
      </c>
      <c r="U376" s="51" t="s">
        <v>619</v>
      </c>
      <c r="V376" s="49" t="s">
        <v>1883</v>
      </c>
      <c r="W376" s="54">
        <f>IF(OR(LEFT(I376)="7",LEFT(I376,1)="8"),VALUE(RIGHT(I376,3)),VALUE(RIGHT(I376,4)))</f>
        <v>1305</v>
      </c>
    </row>
    <row r="377" spans="1:23" s="55" customFormat="1" ht="339.75" customHeight="1" x14ac:dyDescent="0.2">
      <c r="A377" s="45">
        <v>38</v>
      </c>
      <c r="B377" s="46" t="s">
        <v>58</v>
      </c>
      <c r="C377" s="46" t="s">
        <v>1438</v>
      </c>
      <c r="D377" s="46" t="s">
        <v>1445</v>
      </c>
      <c r="E377" s="47">
        <v>1</v>
      </c>
      <c r="F377" s="48" t="s">
        <v>458</v>
      </c>
      <c r="G377" s="49" t="s">
        <v>58</v>
      </c>
      <c r="H377" s="49" t="s">
        <v>55</v>
      </c>
      <c r="I377" s="50">
        <v>20023810001308</v>
      </c>
      <c r="J377" s="51" t="s">
        <v>474</v>
      </c>
      <c r="K377" s="51" t="s">
        <v>123</v>
      </c>
      <c r="L377" s="51" t="s">
        <v>212</v>
      </c>
      <c r="M377" s="51" t="s">
        <v>213</v>
      </c>
      <c r="N377" s="51" t="s">
        <v>611</v>
      </c>
      <c r="O377" s="52">
        <v>40853378.420000002</v>
      </c>
      <c r="P377" s="52">
        <v>2077013.01</v>
      </c>
      <c r="Q377" s="52">
        <v>1377469.61</v>
      </c>
      <c r="R377" s="52">
        <v>36662.480000000003</v>
      </c>
      <c r="S377" s="53" t="s">
        <v>1431</v>
      </c>
      <c r="T377" s="52">
        <v>44271198.560000002</v>
      </c>
      <c r="U377" s="51" t="s">
        <v>619</v>
      </c>
      <c r="V377" s="49" t="s">
        <v>1884</v>
      </c>
      <c r="W377" s="54">
        <f>IF(OR(LEFT(I377)="7",LEFT(I377,1)="8"),VALUE(RIGHT(I377,3)),VALUE(RIGHT(I377,4)))</f>
        <v>1308</v>
      </c>
    </row>
    <row r="378" spans="1:23" s="55" customFormat="1" ht="297.75" customHeight="1" x14ac:dyDescent="0.2">
      <c r="A378" s="45">
        <v>38</v>
      </c>
      <c r="B378" s="46" t="s">
        <v>58</v>
      </c>
      <c r="C378" s="46" t="s">
        <v>1438</v>
      </c>
      <c r="D378" s="46" t="s">
        <v>1445</v>
      </c>
      <c r="E378" s="47">
        <v>1</v>
      </c>
      <c r="F378" s="48" t="s">
        <v>458</v>
      </c>
      <c r="G378" s="49" t="s">
        <v>58</v>
      </c>
      <c r="H378" s="49" t="s">
        <v>552</v>
      </c>
      <c r="I378" s="50">
        <v>20023810001310</v>
      </c>
      <c r="J378" s="51" t="s">
        <v>1148</v>
      </c>
      <c r="K378" s="51" t="s">
        <v>1149</v>
      </c>
      <c r="L378" s="51" t="s">
        <v>212</v>
      </c>
      <c r="M378" s="51" t="s">
        <v>213</v>
      </c>
      <c r="N378" s="51" t="s">
        <v>611</v>
      </c>
      <c r="O378" s="52">
        <v>55389662</v>
      </c>
      <c r="P378" s="52">
        <v>0</v>
      </c>
      <c r="Q378" s="52">
        <v>1824718</v>
      </c>
      <c r="R378" s="52">
        <v>126624</v>
      </c>
      <c r="S378" s="53" t="s">
        <v>1572</v>
      </c>
      <c r="T378" s="52">
        <v>53305884</v>
      </c>
      <c r="U378" s="51" t="s">
        <v>619</v>
      </c>
      <c r="V378" s="49" t="s">
        <v>1885</v>
      </c>
      <c r="W378" s="54">
        <f>IF(OR(LEFT(I378)="7",LEFT(I378,1)="8"),VALUE(RIGHT(I378,3)),VALUE(RIGHT(I378,4)))</f>
        <v>1310</v>
      </c>
    </row>
    <row r="379" spans="1:23" s="55" customFormat="1" ht="297.75" customHeight="1" x14ac:dyDescent="0.2">
      <c r="A379" s="45">
        <v>38</v>
      </c>
      <c r="B379" s="46" t="s">
        <v>58</v>
      </c>
      <c r="C379" s="46" t="s">
        <v>1438</v>
      </c>
      <c r="D379" s="46" t="s">
        <v>1445</v>
      </c>
      <c r="E379" s="47">
        <v>1</v>
      </c>
      <c r="F379" s="48" t="s">
        <v>458</v>
      </c>
      <c r="G379" s="49" t="s">
        <v>58</v>
      </c>
      <c r="H379" s="49" t="s">
        <v>66</v>
      </c>
      <c r="I379" s="50">
        <v>20023810001311</v>
      </c>
      <c r="J379" s="51" t="s">
        <v>100</v>
      </c>
      <c r="K379" s="51" t="s">
        <v>513</v>
      </c>
      <c r="L379" s="51" t="s">
        <v>642</v>
      </c>
      <c r="M379" s="51" t="s">
        <v>780</v>
      </c>
      <c r="N379" s="51" t="s">
        <v>611</v>
      </c>
      <c r="O379" s="52">
        <v>21637604.82</v>
      </c>
      <c r="P379" s="52">
        <v>944490.67</v>
      </c>
      <c r="Q379" s="52">
        <v>3621523.63</v>
      </c>
      <c r="R379" s="52">
        <v>3859294.07</v>
      </c>
      <c r="S379" s="53" t="s">
        <v>1886</v>
      </c>
      <c r="T379" s="52">
        <v>19133874.93</v>
      </c>
      <c r="U379" s="51" t="s">
        <v>619</v>
      </c>
      <c r="V379" s="49" t="s">
        <v>1887</v>
      </c>
      <c r="W379" s="54">
        <f>IF(OR(LEFT(I379)="7",LEFT(I379,1)="8"),VALUE(RIGHT(I379,3)),VALUE(RIGHT(I379,4)))</f>
        <v>1311</v>
      </c>
    </row>
    <row r="380" spans="1:23" s="55" customFormat="1" ht="297.75" customHeight="1" x14ac:dyDescent="0.2">
      <c r="A380" s="45">
        <v>38</v>
      </c>
      <c r="B380" s="46" t="s">
        <v>58</v>
      </c>
      <c r="C380" s="46" t="s">
        <v>1438</v>
      </c>
      <c r="D380" s="46" t="s">
        <v>1445</v>
      </c>
      <c r="E380" s="47">
        <v>1</v>
      </c>
      <c r="F380" s="48" t="s">
        <v>458</v>
      </c>
      <c r="G380" s="49" t="s">
        <v>58</v>
      </c>
      <c r="H380" s="49" t="s">
        <v>306</v>
      </c>
      <c r="I380" s="50">
        <v>20033810001333</v>
      </c>
      <c r="J380" s="51" t="s">
        <v>473</v>
      </c>
      <c r="K380" s="51" t="s">
        <v>1184</v>
      </c>
      <c r="L380" s="51" t="s">
        <v>212</v>
      </c>
      <c r="M380" s="51" t="s">
        <v>213</v>
      </c>
      <c r="N380" s="51" t="s">
        <v>611</v>
      </c>
      <c r="O380" s="52">
        <v>178966695.06999999</v>
      </c>
      <c r="P380" s="52">
        <v>12283692.960000001</v>
      </c>
      <c r="Q380" s="52">
        <v>6097937.9500000002</v>
      </c>
      <c r="R380" s="52">
        <v>2582857.0299999998</v>
      </c>
      <c r="S380" s="53" t="s">
        <v>1888</v>
      </c>
      <c r="T380" s="52">
        <v>104918390.56</v>
      </c>
      <c r="U380" s="51" t="s">
        <v>619</v>
      </c>
      <c r="V380" s="49" t="s">
        <v>1889</v>
      </c>
      <c r="W380" s="54">
        <f>IF(OR(LEFT(I380)="7",LEFT(I380,1)="8"),VALUE(RIGHT(I380,3)),VALUE(RIGHT(I380,4)))</f>
        <v>1333</v>
      </c>
    </row>
    <row r="381" spans="1:23" s="55" customFormat="1" ht="297.75" customHeight="1" x14ac:dyDescent="0.2">
      <c r="A381" s="45">
        <v>38</v>
      </c>
      <c r="B381" s="46" t="s">
        <v>58</v>
      </c>
      <c r="C381" s="46" t="s">
        <v>1438</v>
      </c>
      <c r="D381" s="46" t="s">
        <v>1445</v>
      </c>
      <c r="E381" s="47">
        <v>1</v>
      </c>
      <c r="F381" s="48" t="s">
        <v>458</v>
      </c>
      <c r="G381" s="49" t="s">
        <v>58</v>
      </c>
      <c r="H381" s="49" t="s">
        <v>132</v>
      </c>
      <c r="I381" s="50">
        <v>20033810001334</v>
      </c>
      <c r="J381" s="51" t="s">
        <v>1150</v>
      </c>
      <c r="K381" s="51" t="s">
        <v>1151</v>
      </c>
      <c r="L381" s="51" t="s">
        <v>212</v>
      </c>
      <c r="M381" s="51" t="s">
        <v>213</v>
      </c>
      <c r="N381" s="51" t="s">
        <v>611</v>
      </c>
      <c r="O381" s="52">
        <v>117676056.29000001</v>
      </c>
      <c r="P381" s="52">
        <v>0</v>
      </c>
      <c r="Q381" s="52">
        <v>3874727.89</v>
      </c>
      <c r="R381" s="52">
        <v>417338.09</v>
      </c>
      <c r="S381" s="53" t="s">
        <v>1573</v>
      </c>
      <c r="T381" s="52">
        <v>119738950.95</v>
      </c>
      <c r="U381" s="51" t="s">
        <v>619</v>
      </c>
      <c r="V381" s="49" t="s">
        <v>1890</v>
      </c>
      <c r="W381" s="54">
        <f>IF(OR(LEFT(I381)="7",LEFT(I381,1)="8"),VALUE(RIGHT(I381,3)),VALUE(RIGHT(I381,4)))</f>
        <v>1334</v>
      </c>
    </row>
    <row r="382" spans="1:23" s="55" customFormat="1" ht="297.75" customHeight="1" x14ac:dyDescent="0.2">
      <c r="A382" s="45">
        <v>38</v>
      </c>
      <c r="B382" s="46" t="s">
        <v>58</v>
      </c>
      <c r="C382" s="46" t="s">
        <v>1438</v>
      </c>
      <c r="D382" s="46" t="s">
        <v>1445</v>
      </c>
      <c r="E382" s="47">
        <v>1</v>
      </c>
      <c r="F382" s="48" t="s">
        <v>458</v>
      </c>
      <c r="G382" s="49" t="s">
        <v>58</v>
      </c>
      <c r="H382" s="49" t="s">
        <v>499</v>
      </c>
      <c r="I382" s="50">
        <v>20033810001341</v>
      </c>
      <c r="J382" s="51" t="s">
        <v>1152</v>
      </c>
      <c r="K382" s="51" t="s">
        <v>1153</v>
      </c>
      <c r="L382" s="51" t="s">
        <v>212</v>
      </c>
      <c r="M382" s="51" t="s">
        <v>213</v>
      </c>
      <c r="N382" s="51" t="s">
        <v>611</v>
      </c>
      <c r="O382" s="52">
        <v>69316389.359999999</v>
      </c>
      <c r="P382" s="52">
        <v>0</v>
      </c>
      <c r="Q382" s="52">
        <v>2285695.12</v>
      </c>
      <c r="R382" s="52">
        <v>42530.16</v>
      </c>
      <c r="S382" s="53" t="s">
        <v>1387</v>
      </c>
      <c r="T382" s="52">
        <v>70873112.819999993</v>
      </c>
      <c r="U382" s="51" t="s">
        <v>619</v>
      </c>
      <c r="V382" s="49" t="s">
        <v>1891</v>
      </c>
      <c r="W382" s="54">
        <f>IF(OR(LEFT(I382)="7",LEFT(I382,1)="8"),VALUE(RIGHT(I382,3)),VALUE(RIGHT(I382,4)))</f>
        <v>1341</v>
      </c>
    </row>
    <row r="383" spans="1:23" s="55" customFormat="1" ht="297.75" customHeight="1" x14ac:dyDescent="0.2">
      <c r="A383" s="45">
        <v>38</v>
      </c>
      <c r="B383" s="46" t="s">
        <v>58</v>
      </c>
      <c r="C383" s="46" t="s">
        <v>1438</v>
      </c>
      <c r="D383" s="46" t="s">
        <v>1445</v>
      </c>
      <c r="E383" s="47">
        <v>1</v>
      </c>
      <c r="F383" s="48" t="s">
        <v>458</v>
      </c>
      <c r="G383" s="49" t="s">
        <v>58</v>
      </c>
      <c r="H383" s="49" t="s">
        <v>725</v>
      </c>
      <c r="I383" s="50">
        <v>20033810001342</v>
      </c>
      <c r="J383" s="51" t="s">
        <v>1154</v>
      </c>
      <c r="K383" s="51" t="s">
        <v>1155</v>
      </c>
      <c r="L383" s="51" t="s">
        <v>212</v>
      </c>
      <c r="M383" s="51" t="s">
        <v>213</v>
      </c>
      <c r="N383" s="51" t="s">
        <v>611</v>
      </c>
      <c r="O383" s="52">
        <v>10094249.720000001</v>
      </c>
      <c r="P383" s="52">
        <v>0</v>
      </c>
      <c r="Q383" s="52">
        <v>323174.43</v>
      </c>
      <c r="R383" s="52">
        <v>196266.22</v>
      </c>
      <c r="S383" s="53" t="s">
        <v>1892</v>
      </c>
      <c r="T383" s="52">
        <v>10221157.93</v>
      </c>
      <c r="U383" s="51" t="s">
        <v>619</v>
      </c>
      <c r="V383" s="49" t="s">
        <v>1893</v>
      </c>
      <c r="W383" s="54">
        <f>IF(OR(LEFT(I383)="7",LEFT(I383,1)="8"),VALUE(RIGHT(I383,3)),VALUE(RIGHT(I383,4)))</f>
        <v>1342</v>
      </c>
    </row>
    <row r="384" spans="1:23" s="55" customFormat="1" ht="243.75" customHeight="1" x14ac:dyDescent="0.2">
      <c r="A384" s="45">
        <v>38</v>
      </c>
      <c r="B384" s="46" t="s">
        <v>58</v>
      </c>
      <c r="C384" s="46" t="s">
        <v>1438</v>
      </c>
      <c r="D384" s="46" t="s">
        <v>1445</v>
      </c>
      <c r="E384" s="47">
        <v>1</v>
      </c>
      <c r="F384" s="48" t="s">
        <v>458</v>
      </c>
      <c r="G384" s="49" t="s">
        <v>58</v>
      </c>
      <c r="H384" s="49" t="s">
        <v>56</v>
      </c>
      <c r="I384" s="50">
        <v>20043810001361</v>
      </c>
      <c r="J384" s="51" t="s">
        <v>668</v>
      </c>
      <c r="K384" s="51" t="s">
        <v>513</v>
      </c>
      <c r="L384" s="51" t="s">
        <v>212</v>
      </c>
      <c r="M384" s="51" t="s">
        <v>213</v>
      </c>
      <c r="N384" s="51" t="s">
        <v>611</v>
      </c>
      <c r="O384" s="52">
        <v>46358268.539999999</v>
      </c>
      <c r="P384" s="52">
        <v>0</v>
      </c>
      <c r="Q384" s="52">
        <v>1525286.87</v>
      </c>
      <c r="R384" s="52">
        <v>46078.1</v>
      </c>
      <c r="S384" s="53" t="s">
        <v>1894</v>
      </c>
      <c r="T384" s="52">
        <v>42370945.659999996</v>
      </c>
      <c r="U384" s="51" t="s">
        <v>619</v>
      </c>
      <c r="V384" s="49" t="s">
        <v>1895</v>
      </c>
      <c r="W384" s="54">
        <f>IF(OR(LEFT(I384)="7",LEFT(I384,1)="8"),VALUE(RIGHT(I384,3)),VALUE(RIGHT(I384,4)))</f>
        <v>1361</v>
      </c>
    </row>
    <row r="385" spans="1:23" s="55" customFormat="1" ht="243.75" customHeight="1" x14ac:dyDescent="0.2">
      <c r="A385" s="45">
        <v>38</v>
      </c>
      <c r="B385" s="46" t="s">
        <v>58</v>
      </c>
      <c r="C385" s="46" t="s">
        <v>1438</v>
      </c>
      <c r="D385" s="46" t="s">
        <v>1445</v>
      </c>
      <c r="E385" s="47">
        <v>1</v>
      </c>
      <c r="F385" s="48" t="s">
        <v>458</v>
      </c>
      <c r="G385" s="49" t="s">
        <v>58</v>
      </c>
      <c r="H385" s="49" t="s">
        <v>510</v>
      </c>
      <c r="I385" s="50" t="s">
        <v>511</v>
      </c>
      <c r="J385" s="51" t="s">
        <v>496</v>
      </c>
      <c r="K385" s="51" t="s">
        <v>1185</v>
      </c>
      <c r="L385" s="51" t="s">
        <v>212</v>
      </c>
      <c r="M385" s="51" t="s">
        <v>213</v>
      </c>
      <c r="N385" s="51" t="s">
        <v>611</v>
      </c>
      <c r="O385" s="52">
        <v>481062713.25999999</v>
      </c>
      <c r="P385" s="52">
        <v>0</v>
      </c>
      <c r="Q385" s="52">
        <v>15865747.43</v>
      </c>
      <c r="R385" s="52">
        <v>296291.33</v>
      </c>
      <c r="S385" s="53" t="s">
        <v>1432</v>
      </c>
      <c r="T385" s="52">
        <v>496632169.36000001</v>
      </c>
      <c r="U385" s="51" t="s">
        <v>619</v>
      </c>
      <c r="V385" s="49" t="s">
        <v>1896</v>
      </c>
      <c r="W385" s="54">
        <f>IF(OR(LEFT(I385)="7",LEFT(I385,1)="8"),VALUE(RIGHT(I385,3)),VALUE(RIGHT(I385,4)))</f>
        <v>1395</v>
      </c>
    </row>
    <row r="386" spans="1:23" s="55" customFormat="1" ht="243.75" customHeight="1" x14ac:dyDescent="0.2">
      <c r="A386" s="45">
        <v>38</v>
      </c>
      <c r="B386" s="46" t="s">
        <v>58</v>
      </c>
      <c r="C386" s="46" t="s">
        <v>1438</v>
      </c>
      <c r="D386" s="46" t="s">
        <v>1445</v>
      </c>
      <c r="E386" s="47">
        <v>1</v>
      </c>
      <c r="F386" s="48" t="s">
        <v>458</v>
      </c>
      <c r="G386" s="49" t="s">
        <v>58</v>
      </c>
      <c r="H386" s="49" t="s">
        <v>294</v>
      </c>
      <c r="I386" s="50" t="s">
        <v>295</v>
      </c>
      <c r="J386" s="51" t="s">
        <v>296</v>
      </c>
      <c r="K386" s="51" t="s">
        <v>513</v>
      </c>
      <c r="L386" s="51" t="s">
        <v>212</v>
      </c>
      <c r="M386" s="51" t="s">
        <v>213</v>
      </c>
      <c r="N386" s="51" t="s">
        <v>611</v>
      </c>
      <c r="O386" s="52">
        <v>194231730.90000001</v>
      </c>
      <c r="P386" s="52">
        <v>0</v>
      </c>
      <c r="Q386" s="52">
        <v>6404546.5599999996</v>
      </c>
      <c r="R386" s="52">
        <v>166962.49</v>
      </c>
      <c r="S386" s="53" t="s">
        <v>1897</v>
      </c>
      <c r="T386" s="52">
        <v>166247699.97</v>
      </c>
      <c r="U386" s="51" t="s">
        <v>619</v>
      </c>
      <c r="V386" s="49" t="s">
        <v>1898</v>
      </c>
      <c r="W386" s="54">
        <f>IF(OR(LEFT(I386)="7",LEFT(I386,1)="8"),VALUE(RIGHT(I386,3)),VALUE(RIGHT(I386,4)))</f>
        <v>1469</v>
      </c>
    </row>
    <row r="387" spans="1:23" s="55" customFormat="1" ht="243.75" customHeight="1" x14ac:dyDescent="0.2">
      <c r="A387" s="45">
        <v>38</v>
      </c>
      <c r="B387" s="46" t="s">
        <v>58</v>
      </c>
      <c r="C387" s="46" t="s">
        <v>1438</v>
      </c>
      <c r="D387" s="46" t="s">
        <v>1445</v>
      </c>
      <c r="E387" s="47">
        <v>1</v>
      </c>
      <c r="F387" s="48" t="s">
        <v>458</v>
      </c>
      <c r="G387" s="49" t="s">
        <v>58</v>
      </c>
      <c r="H387" s="49" t="s">
        <v>297</v>
      </c>
      <c r="I387" s="50" t="s">
        <v>298</v>
      </c>
      <c r="J387" s="51" t="s">
        <v>299</v>
      </c>
      <c r="K387" s="51" t="s">
        <v>1186</v>
      </c>
      <c r="L387" s="51" t="s">
        <v>212</v>
      </c>
      <c r="M387" s="51" t="s">
        <v>213</v>
      </c>
      <c r="N387" s="51" t="s">
        <v>611</v>
      </c>
      <c r="O387" s="52">
        <v>27680985.48</v>
      </c>
      <c r="P387" s="52">
        <v>109178.23</v>
      </c>
      <c r="Q387" s="52">
        <v>915134.58</v>
      </c>
      <c r="R387" s="52">
        <v>34405.68</v>
      </c>
      <c r="S387" s="53" t="s">
        <v>1574</v>
      </c>
      <c r="T387" s="52">
        <v>28670892.440000001</v>
      </c>
      <c r="U387" s="51" t="s">
        <v>619</v>
      </c>
      <c r="V387" s="49" t="s">
        <v>1899</v>
      </c>
      <c r="W387" s="54">
        <f>IF(OR(LEFT(I387)="7",LEFT(I387,1)="8"),VALUE(RIGHT(I387,3)),VALUE(RIGHT(I387,4)))</f>
        <v>1470</v>
      </c>
    </row>
    <row r="388" spans="1:23" s="55" customFormat="1" ht="243.75" customHeight="1" x14ac:dyDescent="0.2">
      <c r="A388" s="45">
        <v>38</v>
      </c>
      <c r="B388" s="46" t="s">
        <v>58</v>
      </c>
      <c r="C388" s="46" t="s">
        <v>1438</v>
      </c>
      <c r="D388" s="46" t="s">
        <v>1445</v>
      </c>
      <c r="E388" s="47">
        <v>1</v>
      </c>
      <c r="F388" s="48" t="s">
        <v>458</v>
      </c>
      <c r="G388" s="49" t="s">
        <v>58</v>
      </c>
      <c r="H388" s="49" t="s">
        <v>315</v>
      </c>
      <c r="I388" s="50" t="s">
        <v>316</v>
      </c>
      <c r="J388" s="51" t="s">
        <v>317</v>
      </c>
      <c r="K388" s="51" t="s">
        <v>513</v>
      </c>
      <c r="L388" s="51" t="s">
        <v>212</v>
      </c>
      <c r="M388" s="51" t="s">
        <v>213</v>
      </c>
      <c r="N388" s="51" t="s">
        <v>611</v>
      </c>
      <c r="O388" s="52">
        <v>14235135.810000001</v>
      </c>
      <c r="P388" s="52">
        <v>0</v>
      </c>
      <c r="Q388" s="52">
        <v>469300.84</v>
      </c>
      <c r="R388" s="52">
        <v>19313.03</v>
      </c>
      <c r="S388" s="53" t="s">
        <v>1490</v>
      </c>
      <c r="T388" s="52">
        <v>14685123.619999999</v>
      </c>
      <c r="U388" s="51" t="s">
        <v>619</v>
      </c>
      <c r="V388" s="49" t="s">
        <v>1900</v>
      </c>
      <c r="W388" s="54">
        <f>IF(OR(LEFT(I388)="7",LEFT(I388,1)="8"),VALUE(RIGHT(I388,3)),VALUE(RIGHT(I388,4)))</f>
        <v>1471</v>
      </c>
    </row>
    <row r="389" spans="1:23" s="55" customFormat="1" ht="243.75" customHeight="1" x14ac:dyDescent="0.2">
      <c r="A389" s="45">
        <v>38</v>
      </c>
      <c r="B389" s="46" t="s">
        <v>58</v>
      </c>
      <c r="C389" s="46" t="s">
        <v>1438</v>
      </c>
      <c r="D389" s="46" t="s">
        <v>1445</v>
      </c>
      <c r="E389" s="47">
        <v>1</v>
      </c>
      <c r="F389" s="48" t="s">
        <v>458</v>
      </c>
      <c r="G389" s="49" t="s">
        <v>58</v>
      </c>
      <c r="H389" s="49" t="s">
        <v>231</v>
      </c>
      <c r="I389" s="50" t="s">
        <v>848</v>
      </c>
      <c r="J389" s="51" t="s">
        <v>232</v>
      </c>
      <c r="K389" s="51" t="s">
        <v>233</v>
      </c>
      <c r="L389" s="51" t="s">
        <v>212</v>
      </c>
      <c r="M389" s="51" t="s">
        <v>213</v>
      </c>
      <c r="N389" s="51" t="s">
        <v>611</v>
      </c>
      <c r="O389" s="52">
        <v>373272391.14999998</v>
      </c>
      <c r="P389" s="52">
        <v>123392.01</v>
      </c>
      <c r="Q389" s="52">
        <v>12309476.82</v>
      </c>
      <c r="R389" s="52">
        <v>321193.88</v>
      </c>
      <c r="S389" s="53" t="s">
        <v>1433</v>
      </c>
      <c r="T389" s="52">
        <v>286817266.10000002</v>
      </c>
      <c r="U389" s="51" t="s">
        <v>619</v>
      </c>
      <c r="V389" s="49" t="s">
        <v>1901</v>
      </c>
      <c r="W389" s="54">
        <f>IF(OR(LEFT(I389)="7",LEFT(I389,1)="8"),VALUE(RIGHT(I389,3)),VALUE(RIGHT(I389,4)))</f>
        <v>1487</v>
      </c>
    </row>
    <row r="390" spans="1:23" s="55" customFormat="1" ht="243.75" customHeight="1" x14ac:dyDescent="0.2">
      <c r="A390" s="45">
        <v>38</v>
      </c>
      <c r="B390" s="46" t="s">
        <v>58</v>
      </c>
      <c r="C390" s="46" t="s">
        <v>1438</v>
      </c>
      <c r="D390" s="46" t="s">
        <v>1445</v>
      </c>
      <c r="E390" s="47">
        <v>1</v>
      </c>
      <c r="F390" s="48" t="s">
        <v>458</v>
      </c>
      <c r="G390" s="49" t="s">
        <v>58</v>
      </c>
      <c r="H390" s="49" t="s">
        <v>312</v>
      </c>
      <c r="I390" s="50" t="s">
        <v>313</v>
      </c>
      <c r="J390" s="51" t="s">
        <v>312</v>
      </c>
      <c r="K390" s="51" t="s">
        <v>1187</v>
      </c>
      <c r="L390" s="51" t="s">
        <v>212</v>
      </c>
      <c r="M390" s="51" t="s">
        <v>213</v>
      </c>
      <c r="N390" s="51" t="s">
        <v>611</v>
      </c>
      <c r="O390" s="52">
        <v>65141843.939999998</v>
      </c>
      <c r="P390" s="52">
        <v>18000000</v>
      </c>
      <c r="Q390" s="52">
        <v>2616222.9300000002</v>
      </c>
      <c r="R390" s="52">
        <v>658480.16</v>
      </c>
      <c r="S390" s="53" t="s">
        <v>1575</v>
      </c>
      <c r="T390" s="52">
        <v>70490486.709999993</v>
      </c>
      <c r="U390" s="51" t="s">
        <v>619</v>
      </c>
      <c r="V390" s="49" t="s">
        <v>1902</v>
      </c>
      <c r="W390" s="54">
        <f>IF(OR(LEFT(I390)="7",LEFT(I390,1)="8"),VALUE(RIGHT(I390,3)),VALUE(RIGHT(I390,4)))</f>
        <v>1496</v>
      </c>
    </row>
    <row r="391" spans="1:23" s="55" customFormat="1" ht="243.75" customHeight="1" x14ac:dyDescent="0.2">
      <c r="A391" s="45">
        <v>38</v>
      </c>
      <c r="B391" s="46" t="s">
        <v>58</v>
      </c>
      <c r="C391" s="46" t="s">
        <v>1438</v>
      </c>
      <c r="D391" s="46" t="s">
        <v>1445</v>
      </c>
      <c r="E391" s="47">
        <v>1</v>
      </c>
      <c r="F391" s="48" t="s">
        <v>458</v>
      </c>
      <c r="G391" s="49" t="s">
        <v>58</v>
      </c>
      <c r="H391" s="49" t="s">
        <v>1054</v>
      </c>
      <c r="I391" s="50" t="s">
        <v>1055</v>
      </c>
      <c r="J391" s="51" t="s">
        <v>1054</v>
      </c>
      <c r="K391" s="51" t="s">
        <v>1056</v>
      </c>
      <c r="L391" s="51" t="s">
        <v>212</v>
      </c>
      <c r="M391" s="51" t="s">
        <v>213</v>
      </c>
      <c r="N391" s="51" t="s">
        <v>611</v>
      </c>
      <c r="O391" s="52">
        <v>10017953.58</v>
      </c>
      <c r="P391" s="52">
        <v>0</v>
      </c>
      <c r="Q391" s="52">
        <v>329705.17</v>
      </c>
      <c r="R391" s="52">
        <v>13498.64</v>
      </c>
      <c r="S391" s="53" t="s">
        <v>1377</v>
      </c>
      <c r="T391" s="52">
        <v>10334160.109999999</v>
      </c>
      <c r="U391" s="51" t="s">
        <v>619</v>
      </c>
      <c r="V391" s="49" t="s">
        <v>1903</v>
      </c>
      <c r="W391" s="54">
        <f>IF(OR(LEFT(I391)="7",LEFT(I391,1)="8"),VALUE(RIGHT(I391,3)),VALUE(RIGHT(I391,4)))</f>
        <v>1573</v>
      </c>
    </row>
    <row r="392" spans="1:23" s="55" customFormat="1" ht="372.75" customHeight="1" x14ac:dyDescent="0.2">
      <c r="A392" s="45">
        <v>38</v>
      </c>
      <c r="B392" s="46" t="s">
        <v>58</v>
      </c>
      <c r="C392" s="46" t="s">
        <v>1438</v>
      </c>
      <c r="D392" s="46" t="s">
        <v>1445</v>
      </c>
      <c r="E392" s="47">
        <v>1</v>
      </c>
      <c r="F392" s="48" t="s">
        <v>1015</v>
      </c>
      <c r="G392" s="49" t="s">
        <v>1016</v>
      </c>
      <c r="H392" s="49" t="s">
        <v>1017</v>
      </c>
      <c r="I392" s="50" t="s">
        <v>1018</v>
      </c>
      <c r="J392" s="51" t="s">
        <v>1019</v>
      </c>
      <c r="K392" s="51" t="s">
        <v>1020</v>
      </c>
      <c r="L392" s="51" t="s">
        <v>478</v>
      </c>
      <c r="M392" s="51" t="s">
        <v>1021</v>
      </c>
      <c r="N392" s="51" t="s">
        <v>606</v>
      </c>
      <c r="O392" s="52">
        <v>31237.95</v>
      </c>
      <c r="P392" s="52">
        <v>0</v>
      </c>
      <c r="Q392" s="52">
        <v>772.37</v>
      </c>
      <c r="R392" s="52">
        <v>0</v>
      </c>
      <c r="S392" s="53" t="s">
        <v>1904</v>
      </c>
      <c r="T392" s="52">
        <v>32010.32</v>
      </c>
      <c r="U392" s="51" t="s">
        <v>619</v>
      </c>
      <c r="V392" s="49" t="s">
        <v>1576</v>
      </c>
      <c r="W392" s="54">
        <f>IF(OR(LEFT(I392)="7",LEFT(I392,1)="8"),VALUE(RIGHT(I392,3)),VALUE(RIGHT(I392,4)))</f>
        <v>1567</v>
      </c>
    </row>
    <row r="393" spans="1:23" s="9" customFormat="1" ht="30.75" customHeight="1" outlineLevel="3" x14ac:dyDescent="0.2">
      <c r="A393" s="23"/>
      <c r="B393" s="57" t="s">
        <v>1170</v>
      </c>
      <c r="C393" s="58"/>
      <c r="D393" s="58"/>
      <c r="E393" s="24">
        <f>SUBTOTAL(9,E396)</f>
        <v>1</v>
      </c>
      <c r="F393" s="25"/>
      <c r="G393" s="25"/>
      <c r="H393" s="25"/>
      <c r="I393" s="26"/>
      <c r="J393" s="25"/>
      <c r="K393" s="25"/>
      <c r="L393" s="25"/>
      <c r="M393" s="25"/>
      <c r="N393" s="25"/>
      <c r="O393" s="27"/>
      <c r="P393" s="28"/>
      <c r="Q393" s="28"/>
      <c r="R393" s="28"/>
      <c r="S393" s="25"/>
      <c r="T393" s="28"/>
      <c r="U393" s="25"/>
      <c r="V393" s="37"/>
      <c r="W393" s="42"/>
    </row>
    <row r="394" spans="1:23" s="35" customFormat="1" ht="11.25" outlineLevel="1" x14ac:dyDescent="0.2">
      <c r="A394" s="34"/>
      <c r="B394" s="59" t="s">
        <v>625</v>
      </c>
      <c r="C394" s="60" t="s">
        <v>623</v>
      </c>
      <c r="D394" s="60"/>
      <c r="E394" s="19">
        <f>SUBTOTAL(9,E395:E396)</f>
        <v>1</v>
      </c>
      <c r="F394" s="20"/>
      <c r="G394" s="20"/>
      <c r="H394" s="20"/>
      <c r="I394" s="21"/>
      <c r="J394" s="20"/>
      <c r="K394" s="20"/>
      <c r="L394" s="20"/>
      <c r="M394" s="20"/>
      <c r="N394" s="20"/>
      <c r="O394" s="22"/>
      <c r="P394" s="22"/>
      <c r="Q394" s="22"/>
      <c r="R394" s="22"/>
      <c r="S394" s="20"/>
      <c r="T394" s="22"/>
      <c r="U394" s="20"/>
      <c r="V394" s="38"/>
      <c r="W394" s="43"/>
    </row>
    <row r="395" spans="1:23" s="35" customFormat="1" ht="11.25" outlineLevel="2" x14ac:dyDescent="0.2">
      <c r="A395" s="33"/>
      <c r="B395" s="61" t="s">
        <v>247</v>
      </c>
      <c r="C395" s="62"/>
      <c r="D395" s="62"/>
      <c r="E395" s="29">
        <f>SUBTOTAL(9,E396)</f>
        <v>1</v>
      </c>
      <c r="F395" s="30"/>
      <c r="G395" s="30"/>
      <c r="H395" s="30"/>
      <c r="I395" s="31"/>
      <c r="J395" s="30"/>
      <c r="K395" s="30"/>
      <c r="L395" s="30"/>
      <c r="M395" s="30"/>
      <c r="N395" s="30"/>
      <c r="O395" s="32"/>
      <c r="P395" s="32"/>
      <c r="Q395" s="32"/>
      <c r="R395" s="32"/>
      <c r="S395" s="30"/>
      <c r="T395" s="32"/>
      <c r="U395" s="30"/>
      <c r="V395" s="39"/>
      <c r="W395" s="43"/>
    </row>
    <row r="396" spans="1:23" s="55" customFormat="1" ht="303.75" customHeight="1" x14ac:dyDescent="0.2">
      <c r="A396" s="45">
        <v>45</v>
      </c>
      <c r="B396" s="46" t="s">
        <v>1170</v>
      </c>
      <c r="C396" s="46" t="s">
        <v>1438</v>
      </c>
      <c r="D396" s="46" t="s">
        <v>1437</v>
      </c>
      <c r="E396" s="47">
        <v>1</v>
      </c>
      <c r="F396" s="48">
        <v>500</v>
      </c>
      <c r="G396" s="49" t="s">
        <v>612</v>
      </c>
      <c r="H396" s="49" t="s">
        <v>255</v>
      </c>
      <c r="I396" s="50">
        <v>20164531401590</v>
      </c>
      <c r="J396" s="51" t="s">
        <v>1188</v>
      </c>
      <c r="K396" s="51" t="s">
        <v>1189</v>
      </c>
      <c r="L396" s="51" t="s">
        <v>212</v>
      </c>
      <c r="M396" s="51" t="s">
        <v>347</v>
      </c>
      <c r="N396" s="51" t="s">
        <v>214</v>
      </c>
      <c r="O396" s="52">
        <v>756394217.63</v>
      </c>
      <c r="P396" s="52">
        <v>0</v>
      </c>
      <c r="Q396" s="52">
        <v>23477514.18</v>
      </c>
      <c r="R396" s="52">
        <v>91404026.5</v>
      </c>
      <c r="S396" s="53" t="s">
        <v>1388</v>
      </c>
      <c r="T396" s="52">
        <v>688467705.30999994</v>
      </c>
      <c r="U396" s="51" t="s">
        <v>619</v>
      </c>
      <c r="V396" s="49" t="s">
        <v>1577</v>
      </c>
      <c r="W396" s="54">
        <f>IF(OR(LEFT(I396)="7",LEFT(I396,1)="8"),VALUE(RIGHT(I396,3)),VALUE(RIGHT(I396,4)))</f>
        <v>1590</v>
      </c>
    </row>
    <row r="397" spans="1:23" s="9" customFormat="1" ht="34.5" customHeight="1" outlineLevel="3" x14ac:dyDescent="0.2">
      <c r="A397" s="23"/>
      <c r="B397" s="57" t="s">
        <v>1171</v>
      </c>
      <c r="C397" s="58"/>
      <c r="D397" s="58"/>
      <c r="E397" s="24">
        <f>SUBTOTAL(9,E400)</f>
        <v>1</v>
      </c>
      <c r="F397" s="25"/>
      <c r="G397" s="25"/>
      <c r="H397" s="25"/>
      <c r="I397" s="26"/>
      <c r="J397" s="25"/>
      <c r="K397" s="25"/>
      <c r="L397" s="25"/>
      <c r="M397" s="25"/>
      <c r="N397" s="25"/>
      <c r="O397" s="27"/>
      <c r="P397" s="28"/>
      <c r="Q397" s="28"/>
      <c r="R397" s="28"/>
      <c r="S397" s="25"/>
      <c r="T397" s="28"/>
      <c r="U397" s="25"/>
      <c r="V397" s="37"/>
      <c r="W397" s="42"/>
    </row>
    <row r="398" spans="1:23" s="35" customFormat="1" ht="11.25" outlineLevel="1" x14ac:dyDescent="0.2">
      <c r="A398" s="34"/>
      <c r="B398" s="59" t="s">
        <v>625</v>
      </c>
      <c r="C398" s="60" t="s">
        <v>623</v>
      </c>
      <c r="D398" s="60"/>
      <c r="E398" s="19">
        <f>SUBTOTAL(9,E399:E400)</f>
        <v>1</v>
      </c>
      <c r="F398" s="20"/>
      <c r="G398" s="20"/>
      <c r="H398" s="20"/>
      <c r="I398" s="21"/>
      <c r="J398" s="20"/>
      <c r="K398" s="20"/>
      <c r="L398" s="20"/>
      <c r="M398" s="20"/>
      <c r="N398" s="20"/>
      <c r="O398" s="22"/>
      <c r="P398" s="22"/>
      <c r="Q398" s="22"/>
      <c r="R398" s="22"/>
      <c r="S398" s="20"/>
      <c r="T398" s="22"/>
      <c r="U398" s="20"/>
      <c r="V398" s="38"/>
      <c r="W398" s="43"/>
    </row>
    <row r="399" spans="1:23" s="35" customFormat="1" ht="11.25" outlineLevel="2" x14ac:dyDescent="0.2">
      <c r="A399" s="33"/>
      <c r="B399" s="61" t="s">
        <v>247</v>
      </c>
      <c r="C399" s="62"/>
      <c r="D399" s="62"/>
      <c r="E399" s="29">
        <f>SUBTOTAL(9,E400)</f>
        <v>1</v>
      </c>
      <c r="F399" s="30"/>
      <c r="G399" s="30"/>
      <c r="H399" s="30"/>
      <c r="I399" s="31"/>
      <c r="J399" s="30"/>
      <c r="K399" s="30"/>
      <c r="L399" s="30"/>
      <c r="M399" s="30"/>
      <c r="N399" s="30"/>
      <c r="O399" s="32"/>
      <c r="P399" s="32"/>
      <c r="Q399" s="32"/>
      <c r="R399" s="32"/>
      <c r="S399" s="30"/>
      <c r="T399" s="32"/>
      <c r="U399" s="30"/>
      <c r="V399" s="39"/>
      <c r="W399" s="43"/>
    </row>
    <row r="400" spans="1:23" s="55" customFormat="1" ht="345.75" customHeight="1" x14ac:dyDescent="0.2">
      <c r="A400" s="45">
        <v>46</v>
      </c>
      <c r="B400" s="46" t="s">
        <v>1171</v>
      </c>
      <c r="C400" s="46" t="s">
        <v>1438</v>
      </c>
      <c r="D400" s="46" t="s">
        <v>1437</v>
      </c>
      <c r="E400" s="47">
        <v>1</v>
      </c>
      <c r="F400" s="48">
        <v>300</v>
      </c>
      <c r="G400" s="49" t="s">
        <v>612</v>
      </c>
      <c r="H400" s="49" t="s">
        <v>255</v>
      </c>
      <c r="I400" s="50">
        <v>20164630001589</v>
      </c>
      <c r="J400" s="51" t="s">
        <v>1190</v>
      </c>
      <c r="K400" s="51" t="s">
        <v>1191</v>
      </c>
      <c r="L400" s="51" t="s">
        <v>212</v>
      </c>
      <c r="M400" s="51" t="s">
        <v>347</v>
      </c>
      <c r="N400" s="51" t="s">
        <v>214</v>
      </c>
      <c r="O400" s="52">
        <v>582578145.53999996</v>
      </c>
      <c r="P400" s="52">
        <v>100000</v>
      </c>
      <c r="Q400" s="52">
        <v>17991982.190000001</v>
      </c>
      <c r="R400" s="52">
        <v>82630217.189999998</v>
      </c>
      <c r="S400" s="53" t="s">
        <v>1578</v>
      </c>
      <c r="T400" s="52">
        <v>518039910.54000002</v>
      </c>
      <c r="U400" s="51" t="s">
        <v>619</v>
      </c>
      <c r="V400" s="49" t="s">
        <v>1192</v>
      </c>
      <c r="W400" s="54">
        <f>IF(OR(LEFT(I400)="7",LEFT(I400,1)="8"),VALUE(RIGHT(I400,3)),VALUE(RIGHT(I400,4)))</f>
        <v>1589</v>
      </c>
    </row>
    <row r="401" spans="1:23" s="9" customFormat="1" ht="30.75" customHeight="1" outlineLevel="3" x14ac:dyDescent="0.2">
      <c r="A401" s="23"/>
      <c r="B401" s="57" t="s">
        <v>1172</v>
      </c>
      <c r="C401" s="58"/>
      <c r="D401" s="58"/>
      <c r="E401" s="24">
        <f>SUBTOTAL(9,E404)</f>
        <v>1</v>
      </c>
      <c r="F401" s="25"/>
      <c r="G401" s="25"/>
      <c r="H401" s="25"/>
      <c r="I401" s="26"/>
      <c r="J401" s="25"/>
      <c r="K401" s="25"/>
      <c r="L401" s="25"/>
      <c r="M401" s="25"/>
      <c r="N401" s="25"/>
      <c r="O401" s="27"/>
      <c r="P401" s="28"/>
      <c r="Q401" s="28"/>
      <c r="R401" s="28"/>
      <c r="S401" s="25"/>
      <c r="T401" s="28"/>
      <c r="U401" s="25"/>
      <c r="V401" s="37"/>
      <c r="W401" s="42"/>
    </row>
    <row r="402" spans="1:23" s="35" customFormat="1" ht="11.25" outlineLevel="1" x14ac:dyDescent="0.2">
      <c r="A402" s="34"/>
      <c r="B402" s="59" t="s">
        <v>625</v>
      </c>
      <c r="C402" s="60" t="s">
        <v>623</v>
      </c>
      <c r="D402" s="60"/>
      <c r="E402" s="19">
        <f>SUBTOTAL(9,E403:E404)</f>
        <v>1</v>
      </c>
      <c r="F402" s="20"/>
      <c r="G402" s="20"/>
      <c r="H402" s="20"/>
      <c r="I402" s="21"/>
      <c r="J402" s="20"/>
      <c r="K402" s="20"/>
      <c r="L402" s="20"/>
      <c r="M402" s="20"/>
      <c r="N402" s="20"/>
      <c r="O402" s="22"/>
      <c r="P402" s="22"/>
      <c r="Q402" s="22"/>
      <c r="R402" s="22"/>
      <c r="S402" s="20"/>
      <c r="T402" s="22"/>
      <c r="U402" s="20"/>
      <c r="V402" s="38"/>
      <c r="W402" s="43"/>
    </row>
    <row r="403" spans="1:23" s="35" customFormat="1" ht="11.25" outlineLevel="2" x14ac:dyDescent="0.2">
      <c r="A403" s="33"/>
      <c r="B403" s="61" t="s">
        <v>247</v>
      </c>
      <c r="C403" s="62"/>
      <c r="D403" s="62"/>
      <c r="E403" s="29">
        <f>SUBTOTAL(9,E404)</f>
        <v>1</v>
      </c>
      <c r="F403" s="30"/>
      <c r="G403" s="30"/>
      <c r="H403" s="30"/>
      <c r="I403" s="31"/>
      <c r="J403" s="30"/>
      <c r="K403" s="30"/>
      <c r="L403" s="30"/>
      <c r="M403" s="30"/>
      <c r="N403" s="30"/>
      <c r="O403" s="32"/>
      <c r="P403" s="32"/>
      <c r="Q403" s="32"/>
      <c r="R403" s="32"/>
      <c r="S403" s="30"/>
      <c r="T403" s="32"/>
      <c r="U403" s="30"/>
      <c r="V403" s="39"/>
      <c r="W403" s="43"/>
    </row>
    <row r="404" spans="1:23" s="55" customFormat="1" ht="354.75" customHeight="1" x14ac:dyDescent="0.2">
      <c r="A404" s="45">
        <v>47</v>
      </c>
      <c r="B404" s="46" t="s">
        <v>1172</v>
      </c>
      <c r="C404" s="46" t="s">
        <v>1438</v>
      </c>
      <c r="D404" s="46" t="s">
        <v>1437</v>
      </c>
      <c r="E404" s="47">
        <v>1</v>
      </c>
      <c r="F404" s="48" t="s">
        <v>1075</v>
      </c>
      <c r="G404" s="49" t="s">
        <v>1076</v>
      </c>
      <c r="H404" s="49" t="s">
        <v>1076</v>
      </c>
      <c r="I404" s="50" t="s">
        <v>1077</v>
      </c>
      <c r="J404" s="51" t="s">
        <v>1078</v>
      </c>
      <c r="K404" s="51" t="s">
        <v>1079</v>
      </c>
      <c r="L404" s="51" t="s">
        <v>212</v>
      </c>
      <c r="M404" s="51" t="s">
        <v>601</v>
      </c>
      <c r="N404" s="51" t="s">
        <v>611</v>
      </c>
      <c r="O404" s="52">
        <v>318036317.16000003</v>
      </c>
      <c r="P404" s="52">
        <v>483697293.83999997</v>
      </c>
      <c r="Q404" s="52">
        <v>16527960.74</v>
      </c>
      <c r="R404" s="52">
        <v>243749687.88</v>
      </c>
      <c r="S404" s="53" t="s">
        <v>1905</v>
      </c>
      <c r="T404" s="52">
        <v>574511883.86000001</v>
      </c>
      <c r="U404" s="51" t="s">
        <v>215</v>
      </c>
      <c r="V404" s="49" t="s">
        <v>1434</v>
      </c>
      <c r="W404" s="54">
        <f>IF(OR(LEFT(I404)="7",LEFT(I404,1)="8"),VALUE(RIGHT(I404,3)),VALUE(RIGHT(I404,4)))</f>
        <v>1584</v>
      </c>
    </row>
    <row r="405" spans="1:23" s="9" customFormat="1" ht="19.5" customHeight="1" outlineLevel="3" x14ac:dyDescent="0.2">
      <c r="A405" s="23"/>
      <c r="B405" s="57" t="s">
        <v>1218</v>
      </c>
      <c r="C405" s="58"/>
      <c r="D405" s="58"/>
      <c r="E405" s="24">
        <f>SUBTOTAL(9,E408:E426)</f>
        <v>14</v>
      </c>
      <c r="F405" s="25"/>
      <c r="G405" s="25"/>
      <c r="H405" s="25"/>
      <c r="I405" s="26"/>
      <c r="J405" s="25"/>
      <c r="K405" s="25"/>
      <c r="L405" s="25"/>
      <c r="M405" s="25"/>
      <c r="N405" s="25"/>
      <c r="O405" s="27"/>
      <c r="P405" s="28"/>
      <c r="Q405" s="28"/>
      <c r="R405" s="28"/>
      <c r="S405" s="25"/>
      <c r="T405" s="28"/>
      <c r="U405" s="25"/>
      <c r="V405" s="37"/>
      <c r="W405" s="42"/>
    </row>
    <row r="406" spans="1:23" s="35" customFormat="1" ht="11.25" outlineLevel="1" x14ac:dyDescent="0.2">
      <c r="A406" s="34"/>
      <c r="B406" s="59" t="s">
        <v>625</v>
      </c>
      <c r="C406" s="60"/>
      <c r="D406" s="60"/>
      <c r="E406" s="19">
        <f>SUBTOTAL(9,E407:E420)</f>
        <v>11</v>
      </c>
      <c r="F406" s="20"/>
      <c r="G406" s="20"/>
      <c r="H406" s="20"/>
      <c r="I406" s="21"/>
      <c r="J406" s="20"/>
      <c r="K406" s="20"/>
      <c r="L406" s="20"/>
      <c r="M406" s="20"/>
      <c r="N406" s="20"/>
      <c r="O406" s="22"/>
      <c r="P406" s="22"/>
      <c r="Q406" s="22"/>
      <c r="R406" s="22"/>
      <c r="S406" s="20"/>
      <c r="T406" s="22"/>
      <c r="U406" s="20"/>
      <c r="V406" s="38"/>
      <c r="W406" s="43"/>
    </row>
    <row r="407" spans="1:23" s="35" customFormat="1" ht="11.25" outlineLevel="2" x14ac:dyDescent="0.2">
      <c r="A407" s="33"/>
      <c r="B407" s="61" t="s">
        <v>822</v>
      </c>
      <c r="C407" s="62"/>
      <c r="D407" s="62"/>
      <c r="E407" s="29">
        <f>SUBTOTAL(9,E408:E414)</f>
        <v>7</v>
      </c>
      <c r="F407" s="30"/>
      <c r="G407" s="30"/>
      <c r="H407" s="30"/>
      <c r="I407" s="31"/>
      <c r="J407" s="30"/>
      <c r="K407" s="30"/>
      <c r="L407" s="30"/>
      <c r="M407" s="30"/>
      <c r="N407" s="30"/>
      <c r="O407" s="32"/>
      <c r="P407" s="32"/>
      <c r="Q407" s="32"/>
      <c r="R407" s="32"/>
      <c r="S407" s="30"/>
      <c r="T407" s="32"/>
      <c r="U407" s="30"/>
      <c r="V407" s="39"/>
      <c r="W407" s="43"/>
    </row>
    <row r="408" spans="1:23" s="55" customFormat="1" ht="261.75" customHeight="1" x14ac:dyDescent="0.2">
      <c r="A408" s="45">
        <v>48</v>
      </c>
      <c r="B408" s="46" t="s">
        <v>1218</v>
      </c>
      <c r="C408" s="46" t="s">
        <v>1438</v>
      </c>
      <c r="D408" s="46" t="s">
        <v>1437</v>
      </c>
      <c r="E408" s="47">
        <v>1</v>
      </c>
      <c r="F408" s="48">
        <v>210</v>
      </c>
      <c r="G408" s="49" t="s">
        <v>1219</v>
      </c>
      <c r="H408" s="49" t="s">
        <v>467</v>
      </c>
      <c r="I408" s="50" t="s">
        <v>453</v>
      </c>
      <c r="J408" s="51" t="s">
        <v>454</v>
      </c>
      <c r="K408" s="51" t="s">
        <v>752</v>
      </c>
      <c r="L408" s="51" t="s">
        <v>212</v>
      </c>
      <c r="M408" s="51" t="s">
        <v>618</v>
      </c>
      <c r="N408" s="51" t="s">
        <v>214</v>
      </c>
      <c r="O408" s="52">
        <v>42683704.439999998</v>
      </c>
      <c r="P408" s="52">
        <v>0</v>
      </c>
      <c r="Q408" s="52">
        <v>0</v>
      </c>
      <c r="R408" s="52">
        <v>73157861.209999993</v>
      </c>
      <c r="S408" s="53" t="s">
        <v>1906</v>
      </c>
      <c r="T408" s="52">
        <v>0</v>
      </c>
      <c r="U408" s="51" t="s">
        <v>619</v>
      </c>
      <c r="V408" s="49" t="s">
        <v>1907</v>
      </c>
      <c r="W408" s="54">
        <f>IF(OR(LEFT(I408)="7",LEFT(I408,1)="8"),VALUE(RIGHT(I408,3)),VALUE(RIGHT(I408,4)))</f>
        <v>46</v>
      </c>
    </row>
    <row r="409" spans="1:23" s="55" customFormat="1" ht="165.75" customHeight="1" x14ac:dyDescent="0.2">
      <c r="A409" s="45">
        <v>48</v>
      </c>
      <c r="B409" s="46" t="s">
        <v>1218</v>
      </c>
      <c r="C409" s="46" t="s">
        <v>1438</v>
      </c>
      <c r="D409" s="46" t="s">
        <v>1437</v>
      </c>
      <c r="E409" s="47">
        <v>1</v>
      </c>
      <c r="F409" s="48">
        <v>410</v>
      </c>
      <c r="G409" s="49" t="s">
        <v>566</v>
      </c>
      <c r="H409" s="49" t="s">
        <v>467</v>
      </c>
      <c r="I409" s="50" t="s">
        <v>417</v>
      </c>
      <c r="J409" s="51" t="s">
        <v>418</v>
      </c>
      <c r="K409" s="51" t="s">
        <v>419</v>
      </c>
      <c r="L409" s="51" t="s">
        <v>478</v>
      </c>
      <c r="M409" s="51" t="s">
        <v>452</v>
      </c>
      <c r="N409" s="51" t="s">
        <v>214</v>
      </c>
      <c r="O409" s="52">
        <v>0</v>
      </c>
      <c r="P409" s="52">
        <v>0</v>
      </c>
      <c r="Q409" s="52">
        <v>0</v>
      </c>
      <c r="R409" s="52">
        <v>0</v>
      </c>
      <c r="S409" s="53" t="s">
        <v>1908</v>
      </c>
      <c r="T409" s="52">
        <v>0</v>
      </c>
      <c r="U409" s="51" t="s">
        <v>619</v>
      </c>
      <c r="V409" s="49" t="s">
        <v>1909</v>
      </c>
      <c r="W409" s="54">
        <f>IF(OR(LEFT(I409)="7",LEFT(I409,1)="8"),VALUE(RIGHT(I409,3)),VALUE(RIGHT(I409,4)))</f>
        <v>24</v>
      </c>
    </row>
    <row r="410" spans="1:23" s="55" customFormat="1" ht="165.75" customHeight="1" x14ac:dyDescent="0.2">
      <c r="A410" s="45">
        <v>48</v>
      </c>
      <c r="B410" s="46" t="s">
        <v>1218</v>
      </c>
      <c r="C410" s="46" t="s">
        <v>1438</v>
      </c>
      <c r="D410" s="46" t="s">
        <v>1437</v>
      </c>
      <c r="E410" s="47">
        <v>1</v>
      </c>
      <c r="F410" s="48">
        <v>410</v>
      </c>
      <c r="G410" s="49" t="s">
        <v>566</v>
      </c>
      <c r="H410" s="49" t="s">
        <v>467</v>
      </c>
      <c r="I410" s="50" t="s">
        <v>449</v>
      </c>
      <c r="J410" s="51" t="s">
        <v>450</v>
      </c>
      <c r="K410" s="51" t="s">
        <v>451</v>
      </c>
      <c r="L410" s="51" t="s">
        <v>478</v>
      </c>
      <c r="M410" s="51" t="s">
        <v>452</v>
      </c>
      <c r="N410" s="51" t="s">
        <v>214</v>
      </c>
      <c r="O410" s="52">
        <v>0</v>
      </c>
      <c r="P410" s="52">
        <v>0</v>
      </c>
      <c r="Q410" s="52">
        <v>0</v>
      </c>
      <c r="R410" s="52">
        <v>0</v>
      </c>
      <c r="S410" s="53" t="s">
        <v>1910</v>
      </c>
      <c r="T410" s="52">
        <v>16447355</v>
      </c>
      <c r="U410" s="51" t="s">
        <v>619</v>
      </c>
      <c r="V410" s="49" t="s">
        <v>1911</v>
      </c>
      <c r="W410" s="54">
        <f>IF(OR(LEFT(I410)="7",LEFT(I410,1)="8"),VALUE(RIGHT(I410,3)),VALUE(RIGHT(I410,4)))</f>
        <v>717</v>
      </c>
    </row>
    <row r="411" spans="1:23" s="55" customFormat="1" ht="237.75" customHeight="1" x14ac:dyDescent="0.2">
      <c r="A411" s="45">
        <v>48</v>
      </c>
      <c r="B411" s="46" t="s">
        <v>1218</v>
      </c>
      <c r="C411" s="46" t="s">
        <v>1438</v>
      </c>
      <c r="D411" s="46" t="s">
        <v>1437</v>
      </c>
      <c r="E411" s="47">
        <v>1</v>
      </c>
      <c r="F411" s="48" t="s">
        <v>515</v>
      </c>
      <c r="G411" s="49" t="s">
        <v>223</v>
      </c>
      <c r="H411" s="49" t="s">
        <v>467</v>
      </c>
      <c r="I411" s="50" t="s">
        <v>485</v>
      </c>
      <c r="J411" s="51" t="s">
        <v>486</v>
      </c>
      <c r="K411" s="51" t="s">
        <v>854</v>
      </c>
      <c r="L411" s="51" t="s">
        <v>212</v>
      </c>
      <c r="M411" s="51" t="s">
        <v>347</v>
      </c>
      <c r="N411" s="51" t="s">
        <v>214</v>
      </c>
      <c r="O411" s="52">
        <v>297486233.87</v>
      </c>
      <c r="P411" s="52">
        <v>0</v>
      </c>
      <c r="Q411" s="52">
        <v>5303992.03</v>
      </c>
      <c r="R411" s="52">
        <v>195565686.81</v>
      </c>
      <c r="S411" s="53" t="s">
        <v>1912</v>
      </c>
      <c r="T411" s="52">
        <v>587434135.38999999</v>
      </c>
      <c r="U411" s="51" t="s">
        <v>619</v>
      </c>
      <c r="V411" s="49" t="s">
        <v>1913</v>
      </c>
      <c r="W411" s="54">
        <f>IF(OR(LEFT(I411)="7",LEFT(I411,1)="8"),VALUE(RIGHT(I411,3)),VALUE(RIGHT(I411,4)))</f>
        <v>1513</v>
      </c>
    </row>
    <row r="412" spans="1:23" s="55" customFormat="1" ht="291.75" customHeight="1" x14ac:dyDescent="0.2">
      <c r="A412" s="45">
        <v>48</v>
      </c>
      <c r="B412" s="46" t="s">
        <v>1218</v>
      </c>
      <c r="C412" s="46" t="s">
        <v>1438</v>
      </c>
      <c r="D412" s="46" t="s">
        <v>1437</v>
      </c>
      <c r="E412" s="47">
        <v>1</v>
      </c>
      <c r="F412" s="48" t="s">
        <v>323</v>
      </c>
      <c r="G412" s="49" t="s">
        <v>1239</v>
      </c>
      <c r="H412" s="49" t="s">
        <v>1220</v>
      </c>
      <c r="I412" s="50" t="s">
        <v>324</v>
      </c>
      <c r="J412" s="51" t="s">
        <v>325</v>
      </c>
      <c r="K412" s="51" t="s">
        <v>326</v>
      </c>
      <c r="L412" s="51" t="s">
        <v>642</v>
      </c>
      <c r="M412" s="51" t="s">
        <v>356</v>
      </c>
      <c r="N412" s="51" t="s">
        <v>726</v>
      </c>
      <c r="O412" s="52">
        <v>1070544</v>
      </c>
      <c r="P412" s="52">
        <v>0</v>
      </c>
      <c r="Q412" s="52">
        <v>27920</v>
      </c>
      <c r="R412" s="52">
        <v>10199</v>
      </c>
      <c r="S412" s="53" t="s">
        <v>1460</v>
      </c>
      <c r="T412" s="52">
        <v>1088265</v>
      </c>
      <c r="U412" s="51" t="s">
        <v>619</v>
      </c>
      <c r="V412" s="49" t="s">
        <v>1035</v>
      </c>
      <c r="W412" s="54">
        <f>IF(OR(LEFT(I412)="7",LEFT(I412,1)="8"),VALUE(RIGHT(I412,3)),VALUE(RIGHT(I412,4)))</f>
        <v>1401</v>
      </c>
    </row>
    <row r="413" spans="1:23" s="55" customFormat="1" ht="291.75" customHeight="1" x14ac:dyDescent="0.2">
      <c r="A413" s="45">
        <v>48</v>
      </c>
      <c r="B413" s="46" t="s">
        <v>1218</v>
      </c>
      <c r="C413" s="46" t="s">
        <v>1438</v>
      </c>
      <c r="D413" s="46" t="s">
        <v>1437</v>
      </c>
      <c r="E413" s="47">
        <v>1</v>
      </c>
      <c r="F413" s="48" t="s">
        <v>390</v>
      </c>
      <c r="G413" s="49" t="s">
        <v>391</v>
      </c>
      <c r="H413" s="49" t="s">
        <v>391</v>
      </c>
      <c r="I413" s="50" t="s">
        <v>1195</v>
      </c>
      <c r="J413" s="51" t="s">
        <v>1196</v>
      </c>
      <c r="K413" s="51" t="s">
        <v>1197</v>
      </c>
      <c r="L413" s="51" t="s">
        <v>212</v>
      </c>
      <c r="M413" s="51" t="s">
        <v>213</v>
      </c>
      <c r="N413" s="51" t="s">
        <v>214</v>
      </c>
      <c r="O413" s="52">
        <v>231959828.96000001</v>
      </c>
      <c r="P413" s="52">
        <v>202737.67</v>
      </c>
      <c r="Q413" s="52">
        <v>6700800.2599999998</v>
      </c>
      <c r="R413" s="52">
        <v>57130691.5</v>
      </c>
      <c r="S413" s="53" t="s">
        <v>1579</v>
      </c>
      <c r="T413" s="52">
        <v>181732675.38999999</v>
      </c>
      <c r="U413" s="51" t="s">
        <v>215</v>
      </c>
      <c r="V413" s="49" t="s">
        <v>1914</v>
      </c>
      <c r="W413" s="54">
        <f>IF(OR(LEFT(I413)="7",LEFT(I413,1)="8"),VALUE(RIGHT(I413,3)),VALUE(RIGHT(I413,4)))</f>
        <v>885</v>
      </c>
    </row>
    <row r="414" spans="1:23" s="55" customFormat="1" ht="291.75" customHeight="1" x14ac:dyDescent="0.2">
      <c r="A414" s="45">
        <v>48</v>
      </c>
      <c r="B414" s="46" t="s">
        <v>1218</v>
      </c>
      <c r="C414" s="46" t="s">
        <v>1438</v>
      </c>
      <c r="D414" s="46" t="s">
        <v>1437</v>
      </c>
      <c r="E414" s="47">
        <v>1</v>
      </c>
      <c r="F414" s="48" t="s">
        <v>390</v>
      </c>
      <c r="G414" s="49" t="s">
        <v>391</v>
      </c>
      <c r="H414" s="49" t="s">
        <v>391</v>
      </c>
      <c r="I414" s="50" t="s">
        <v>688</v>
      </c>
      <c r="J414" s="51" t="s">
        <v>434</v>
      </c>
      <c r="K414" s="51" t="s">
        <v>343</v>
      </c>
      <c r="L414" s="51" t="s">
        <v>212</v>
      </c>
      <c r="M414" s="51" t="s">
        <v>213</v>
      </c>
      <c r="N414" s="51" t="s">
        <v>214</v>
      </c>
      <c r="O414" s="52">
        <v>229856810.84</v>
      </c>
      <c r="P414" s="52">
        <v>1630968.45</v>
      </c>
      <c r="Q414" s="52">
        <v>7927730.2000000002</v>
      </c>
      <c r="R414" s="52">
        <v>15167902.939999999</v>
      </c>
      <c r="S414" s="53" t="s">
        <v>1915</v>
      </c>
      <c r="T414" s="52">
        <v>224247606.55000001</v>
      </c>
      <c r="U414" s="51" t="s">
        <v>215</v>
      </c>
      <c r="V414" s="49" t="s">
        <v>1916</v>
      </c>
      <c r="W414" s="54">
        <f>IF(OR(LEFT(I414)="7",LEFT(I414,1)="8"),VALUE(RIGHT(I414,3)),VALUE(RIGHT(I414,4)))</f>
        <v>1219</v>
      </c>
    </row>
    <row r="415" spans="1:23" s="35" customFormat="1" ht="35.25" customHeight="1" outlineLevel="2" x14ac:dyDescent="0.2">
      <c r="A415" s="33"/>
      <c r="B415" s="61" t="s">
        <v>1037</v>
      </c>
      <c r="C415" s="62"/>
      <c r="D415" s="62"/>
      <c r="E415" s="29">
        <f>SUBTOTAL(9,E416:E417)</f>
        <v>2</v>
      </c>
      <c r="F415" s="30"/>
      <c r="G415" s="30"/>
      <c r="H415" s="30"/>
      <c r="I415" s="31"/>
      <c r="J415" s="30"/>
      <c r="K415" s="30"/>
      <c r="L415" s="30"/>
      <c r="M415" s="30"/>
      <c r="N415" s="30"/>
      <c r="O415" s="32"/>
      <c r="P415" s="32"/>
      <c r="Q415" s="32"/>
      <c r="R415" s="32"/>
      <c r="S415" s="30"/>
      <c r="T415" s="32"/>
      <c r="U415" s="30"/>
      <c r="V415" s="39"/>
      <c r="W415" s="43"/>
    </row>
    <row r="416" spans="1:23" s="55" customFormat="1" ht="291.75" customHeight="1" x14ac:dyDescent="0.2">
      <c r="A416" s="45">
        <v>48</v>
      </c>
      <c r="B416" s="46" t="s">
        <v>1218</v>
      </c>
      <c r="C416" s="46" t="s">
        <v>1438</v>
      </c>
      <c r="D416" s="46" t="s">
        <v>1445</v>
      </c>
      <c r="E416" s="47">
        <v>1</v>
      </c>
      <c r="F416" s="48">
        <v>340</v>
      </c>
      <c r="G416" s="49" t="s">
        <v>1221</v>
      </c>
      <c r="H416" s="49" t="s">
        <v>811</v>
      </c>
      <c r="I416" s="50" t="s">
        <v>812</v>
      </c>
      <c r="J416" s="51" t="s">
        <v>813</v>
      </c>
      <c r="K416" s="51" t="s">
        <v>634</v>
      </c>
      <c r="L416" s="51" t="s">
        <v>642</v>
      </c>
      <c r="M416" s="51" t="s">
        <v>635</v>
      </c>
      <c r="N416" s="51" t="s">
        <v>214</v>
      </c>
      <c r="O416" s="52">
        <v>21397</v>
      </c>
      <c r="P416" s="52">
        <v>0</v>
      </c>
      <c r="Q416" s="52">
        <v>16390</v>
      </c>
      <c r="R416" s="52">
        <v>32946</v>
      </c>
      <c r="S416" s="53" t="s">
        <v>1917</v>
      </c>
      <c r="T416" s="52">
        <v>22585465.050000001</v>
      </c>
      <c r="U416" s="51" t="s">
        <v>619</v>
      </c>
      <c r="V416" s="49" t="s">
        <v>1918</v>
      </c>
      <c r="W416" s="54">
        <f>IF(OR(LEFT(I416)="7",LEFT(I416,1)="8"),VALUE(RIGHT(I416,3)),VALUE(RIGHT(I416,4)))</f>
        <v>1467</v>
      </c>
    </row>
    <row r="417" spans="1:23" s="55" customFormat="1" ht="165.75" customHeight="1" x14ac:dyDescent="0.2">
      <c r="A417" s="45">
        <v>48</v>
      </c>
      <c r="B417" s="46" t="s">
        <v>1218</v>
      </c>
      <c r="C417" s="46" t="s">
        <v>1438</v>
      </c>
      <c r="D417" s="46" t="s">
        <v>1445</v>
      </c>
      <c r="E417" s="47">
        <v>1</v>
      </c>
      <c r="F417" s="48" t="s">
        <v>515</v>
      </c>
      <c r="G417" s="49" t="s">
        <v>223</v>
      </c>
      <c r="H417" s="49" t="s">
        <v>1222</v>
      </c>
      <c r="I417" s="50" t="s">
        <v>224</v>
      </c>
      <c r="J417" s="51" t="s">
        <v>1223</v>
      </c>
      <c r="K417" s="51" t="s">
        <v>225</v>
      </c>
      <c r="L417" s="51" t="s">
        <v>642</v>
      </c>
      <c r="M417" s="51" t="s">
        <v>585</v>
      </c>
      <c r="N417" s="51" t="s">
        <v>214</v>
      </c>
      <c r="O417" s="52">
        <v>0</v>
      </c>
      <c r="P417" s="52">
        <v>0</v>
      </c>
      <c r="Q417" s="52">
        <v>0</v>
      </c>
      <c r="R417" s="52">
        <v>0</v>
      </c>
      <c r="S417" s="53" t="s">
        <v>1325</v>
      </c>
      <c r="T417" s="52">
        <v>0</v>
      </c>
      <c r="U417" s="51" t="s">
        <v>619</v>
      </c>
      <c r="V417" s="49" t="s">
        <v>1919</v>
      </c>
      <c r="W417" s="54">
        <f>IF(OR(LEFT(I417)="7",LEFT(I417,1)="8"),VALUE(RIGHT(I417,3)),VALUE(RIGHT(I417,4)))</f>
        <v>1132</v>
      </c>
    </row>
    <row r="418" spans="1:23" s="35" customFormat="1" ht="11.25" outlineLevel="2" x14ac:dyDescent="0.2">
      <c r="A418" s="33"/>
      <c r="B418" s="61" t="s">
        <v>16</v>
      </c>
      <c r="C418" s="62"/>
      <c r="D418" s="62"/>
      <c r="E418" s="29">
        <f>SUBTOTAL(9,E419:E420)</f>
        <v>2</v>
      </c>
      <c r="F418" s="30"/>
      <c r="G418" s="30"/>
      <c r="H418" s="30"/>
      <c r="I418" s="31"/>
      <c r="J418" s="30"/>
      <c r="K418" s="30"/>
      <c r="L418" s="30"/>
      <c r="M418" s="30"/>
      <c r="N418" s="30"/>
      <c r="O418" s="32"/>
      <c r="P418" s="32"/>
      <c r="Q418" s="32"/>
      <c r="R418" s="32"/>
      <c r="S418" s="30"/>
      <c r="T418" s="32"/>
      <c r="U418" s="30"/>
      <c r="V418" s="39"/>
      <c r="W418" s="43"/>
    </row>
    <row r="419" spans="1:23" s="55" customFormat="1" ht="165.75" customHeight="1" x14ac:dyDescent="0.2">
      <c r="A419" s="45">
        <v>48</v>
      </c>
      <c r="B419" s="46" t="s">
        <v>1218</v>
      </c>
      <c r="C419" s="46" t="s">
        <v>1438</v>
      </c>
      <c r="D419" s="46" t="s">
        <v>1446</v>
      </c>
      <c r="E419" s="47">
        <v>1</v>
      </c>
      <c r="F419" s="48" t="s">
        <v>515</v>
      </c>
      <c r="G419" s="49" t="s">
        <v>223</v>
      </c>
      <c r="H419" s="49" t="s">
        <v>108</v>
      </c>
      <c r="I419" s="50" t="s">
        <v>109</v>
      </c>
      <c r="J419" s="51" t="s">
        <v>1224</v>
      </c>
      <c r="K419" s="51" t="s">
        <v>685</v>
      </c>
      <c r="L419" s="51" t="s">
        <v>642</v>
      </c>
      <c r="M419" s="51" t="s">
        <v>585</v>
      </c>
      <c r="N419" s="51" t="s">
        <v>214</v>
      </c>
      <c r="O419" s="52">
        <v>0</v>
      </c>
      <c r="P419" s="52">
        <v>0</v>
      </c>
      <c r="Q419" s="52">
        <v>0</v>
      </c>
      <c r="R419" s="52">
        <v>0</v>
      </c>
      <c r="S419" s="53" t="s">
        <v>1580</v>
      </c>
      <c r="T419" s="52">
        <v>0</v>
      </c>
      <c r="U419" s="51" t="s">
        <v>619</v>
      </c>
      <c r="V419" s="49" t="s">
        <v>1491</v>
      </c>
      <c r="W419" s="54">
        <f>IF(OR(LEFT(I419)="7",LEFT(I419,1)="8"),VALUE(RIGHT(I419,3)),VALUE(RIGHT(I419,4)))</f>
        <v>339</v>
      </c>
    </row>
    <row r="420" spans="1:23" s="55" customFormat="1" ht="165.75" customHeight="1" x14ac:dyDescent="0.2">
      <c r="A420" s="45">
        <v>48</v>
      </c>
      <c r="B420" s="46" t="s">
        <v>1218</v>
      </c>
      <c r="C420" s="46" t="s">
        <v>1438</v>
      </c>
      <c r="D420" s="46" t="s">
        <v>1446</v>
      </c>
      <c r="E420" s="47">
        <v>1</v>
      </c>
      <c r="F420" s="48" t="s">
        <v>515</v>
      </c>
      <c r="G420" s="49" t="s">
        <v>223</v>
      </c>
      <c r="H420" s="49" t="s">
        <v>587</v>
      </c>
      <c r="I420" s="50" t="s">
        <v>588</v>
      </c>
      <c r="J420" s="51" t="s">
        <v>1225</v>
      </c>
      <c r="K420" s="51" t="s">
        <v>62</v>
      </c>
      <c r="L420" s="51" t="s">
        <v>642</v>
      </c>
      <c r="M420" s="51" t="s">
        <v>585</v>
      </c>
      <c r="N420" s="51" t="s">
        <v>214</v>
      </c>
      <c r="O420" s="52">
        <v>0</v>
      </c>
      <c r="P420" s="52">
        <v>0</v>
      </c>
      <c r="Q420" s="52">
        <v>0</v>
      </c>
      <c r="R420" s="52">
        <v>0</v>
      </c>
      <c r="S420" s="53" t="s">
        <v>1326</v>
      </c>
      <c r="T420" s="52">
        <v>0</v>
      </c>
      <c r="U420" s="51" t="s">
        <v>619</v>
      </c>
      <c r="V420" s="49" t="s">
        <v>1920</v>
      </c>
      <c r="W420" s="54">
        <f>IF(OR(LEFT(I420)="7",LEFT(I420,1)="8"),VALUE(RIGHT(I420,3)),VALUE(RIGHT(I420,4)))</f>
        <v>1328</v>
      </c>
    </row>
    <row r="421" spans="1:23" s="35" customFormat="1" ht="11.25" outlineLevel="1" x14ac:dyDescent="0.2">
      <c r="A421" s="34"/>
      <c r="B421" s="59" t="s">
        <v>155</v>
      </c>
      <c r="C421" s="60"/>
      <c r="D421" s="60"/>
      <c r="E421" s="19">
        <f>SUBTOTAL(9,E422:E426)</f>
        <v>3</v>
      </c>
      <c r="F421" s="20"/>
      <c r="G421" s="20"/>
      <c r="H421" s="20"/>
      <c r="I421" s="21"/>
      <c r="J421" s="20"/>
      <c r="K421" s="20"/>
      <c r="L421" s="20"/>
      <c r="M421" s="20"/>
      <c r="N421" s="20"/>
      <c r="O421" s="22"/>
      <c r="P421" s="22"/>
      <c r="Q421" s="22"/>
      <c r="R421" s="22"/>
      <c r="S421" s="20"/>
      <c r="T421" s="22"/>
      <c r="U421" s="20"/>
      <c r="V421" s="38"/>
      <c r="W421" s="43"/>
    </row>
    <row r="422" spans="1:23" s="35" customFormat="1" ht="11.25" outlineLevel="2" x14ac:dyDescent="0.2">
      <c r="A422" s="33"/>
      <c r="B422" s="61" t="s">
        <v>822</v>
      </c>
      <c r="C422" s="62"/>
      <c r="D422" s="62"/>
      <c r="E422" s="29">
        <f>SUBTOTAL(9,E423:E424)</f>
        <v>2</v>
      </c>
      <c r="F422" s="30"/>
      <c r="G422" s="30"/>
      <c r="H422" s="30"/>
      <c r="I422" s="31"/>
      <c r="J422" s="30"/>
      <c r="K422" s="30"/>
      <c r="L422" s="30"/>
      <c r="M422" s="30"/>
      <c r="N422" s="30"/>
      <c r="O422" s="32"/>
      <c r="P422" s="32"/>
      <c r="Q422" s="32"/>
      <c r="R422" s="32"/>
      <c r="S422" s="30"/>
      <c r="T422" s="32"/>
      <c r="U422" s="30"/>
      <c r="V422" s="39"/>
      <c r="W422" s="43"/>
    </row>
    <row r="423" spans="1:23" s="55" customFormat="1" ht="255.75" customHeight="1" x14ac:dyDescent="0.2">
      <c r="A423" s="45">
        <v>48</v>
      </c>
      <c r="B423" s="46" t="s">
        <v>1218</v>
      </c>
      <c r="C423" s="46" t="s">
        <v>1441</v>
      </c>
      <c r="D423" s="46" t="s">
        <v>1437</v>
      </c>
      <c r="E423" s="47">
        <v>1</v>
      </c>
      <c r="F423" s="48">
        <v>410</v>
      </c>
      <c r="G423" s="49" t="s">
        <v>566</v>
      </c>
      <c r="H423" s="49" t="s">
        <v>566</v>
      </c>
      <c r="I423" s="50" t="s">
        <v>110</v>
      </c>
      <c r="J423" s="51" t="s">
        <v>111</v>
      </c>
      <c r="K423" s="51" t="s">
        <v>686</v>
      </c>
      <c r="L423" s="51" t="s">
        <v>212</v>
      </c>
      <c r="M423" s="51" t="s">
        <v>213</v>
      </c>
      <c r="N423" s="51" t="s">
        <v>214</v>
      </c>
      <c r="O423" s="52">
        <v>3982531</v>
      </c>
      <c r="P423" s="52">
        <v>14346827</v>
      </c>
      <c r="Q423" s="52">
        <v>118470</v>
      </c>
      <c r="R423" s="52">
        <v>14844113</v>
      </c>
      <c r="S423" s="53" t="s">
        <v>1921</v>
      </c>
      <c r="T423" s="52">
        <v>3603715</v>
      </c>
      <c r="U423" s="51" t="s">
        <v>215</v>
      </c>
      <c r="V423" s="49" t="s">
        <v>1922</v>
      </c>
      <c r="W423" s="54">
        <f>IF(OR(LEFT(I423)="7",LEFT(I423,1)="8"),VALUE(RIGHT(I423,3)),VALUE(RIGHT(I423,4)))</f>
        <v>76</v>
      </c>
    </row>
    <row r="424" spans="1:23" s="55" customFormat="1" ht="255.75" customHeight="1" x14ac:dyDescent="0.2">
      <c r="A424" s="45">
        <v>48</v>
      </c>
      <c r="B424" s="46" t="s">
        <v>1218</v>
      </c>
      <c r="C424" s="46" t="s">
        <v>1441</v>
      </c>
      <c r="D424" s="46" t="s">
        <v>1437</v>
      </c>
      <c r="E424" s="47">
        <v>1</v>
      </c>
      <c r="F424" s="48">
        <v>410</v>
      </c>
      <c r="G424" s="49" t="s">
        <v>566</v>
      </c>
      <c r="H424" s="49" t="s">
        <v>566</v>
      </c>
      <c r="I424" s="50" t="s">
        <v>116</v>
      </c>
      <c r="J424" s="51" t="s">
        <v>117</v>
      </c>
      <c r="K424" s="51" t="s">
        <v>687</v>
      </c>
      <c r="L424" s="51" t="s">
        <v>642</v>
      </c>
      <c r="M424" s="51" t="s">
        <v>585</v>
      </c>
      <c r="N424" s="51" t="s">
        <v>214</v>
      </c>
      <c r="O424" s="52">
        <v>407153958.14999998</v>
      </c>
      <c r="P424" s="52">
        <v>121716587.33</v>
      </c>
      <c r="Q424" s="52">
        <v>5860920.0999999996</v>
      </c>
      <c r="R424" s="52">
        <v>365699935.63</v>
      </c>
      <c r="S424" s="53" t="s">
        <v>1923</v>
      </c>
      <c r="T424" s="52">
        <v>169031529.94999999</v>
      </c>
      <c r="U424" s="51" t="s">
        <v>215</v>
      </c>
      <c r="V424" s="49" t="s">
        <v>1924</v>
      </c>
      <c r="W424" s="54">
        <f>IF(OR(LEFT(I424)="7",LEFT(I424,1)="8"),VALUE(RIGHT(I424,3)),VALUE(RIGHT(I424,4)))</f>
        <v>92</v>
      </c>
    </row>
    <row r="425" spans="1:23" s="35" customFormat="1" ht="14.25" customHeight="1" outlineLevel="2" x14ac:dyDescent="0.2">
      <c r="A425" s="33"/>
      <c r="B425" s="61" t="s">
        <v>16</v>
      </c>
      <c r="C425" s="62"/>
      <c r="D425" s="62"/>
      <c r="E425" s="29">
        <f>SUBTOTAL(9,E426:E426)</f>
        <v>1</v>
      </c>
      <c r="F425" s="30"/>
      <c r="G425" s="30"/>
      <c r="H425" s="30"/>
      <c r="I425" s="31"/>
      <c r="J425" s="30"/>
      <c r="K425" s="30"/>
      <c r="L425" s="30"/>
      <c r="M425" s="30"/>
      <c r="N425" s="30"/>
      <c r="O425" s="32"/>
      <c r="P425" s="32"/>
      <c r="Q425" s="32"/>
      <c r="R425" s="32"/>
      <c r="S425" s="30"/>
      <c r="T425" s="32"/>
      <c r="U425" s="30"/>
      <c r="V425" s="39"/>
      <c r="W425" s="43"/>
    </row>
    <row r="426" spans="1:23" s="55" customFormat="1" ht="237.75" customHeight="1" x14ac:dyDescent="0.2">
      <c r="A426" s="45">
        <v>48</v>
      </c>
      <c r="B426" s="46" t="s">
        <v>1218</v>
      </c>
      <c r="C426" s="46" t="s">
        <v>1441</v>
      </c>
      <c r="D426" s="46" t="s">
        <v>1446</v>
      </c>
      <c r="E426" s="47">
        <v>1</v>
      </c>
      <c r="F426" s="48">
        <v>410</v>
      </c>
      <c r="G426" s="49" t="s">
        <v>566</v>
      </c>
      <c r="H426" s="49" t="s">
        <v>118</v>
      </c>
      <c r="I426" s="50">
        <v>700011200227</v>
      </c>
      <c r="J426" s="51" t="s">
        <v>119</v>
      </c>
      <c r="K426" s="51" t="s">
        <v>120</v>
      </c>
      <c r="L426" s="51" t="s">
        <v>642</v>
      </c>
      <c r="M426" s="51" t="s">
        <v>375</v>
      </c>
      <c r="N426" s="51" t="s">
        <v>214</v>
      </c>
      <c r="O426" s="52">
        <v>0</v>
      </c>
      <c r="P426" s="52">
        <v>0</v>
      </c>
      <c r="Q426" s="52">
        <v>0</v>
      </c>
      <c r="R426" s="52">
        <v>0</v>
      </c>
      <c r="S426" s="53" t="s">
        <v>1925</v>
      </c>
      <c r="T426" s="52">
        <v>0</v>
      </c>
      <c r="U426" s="51" t="s">
        <v>619</v>
      </c>
      <c r="V426" s="49" t="s">
        <v>1492</v>
      </c>
      <c r="W426" s="54">
        <f>IF(OR(LEFT(I426)="7",LEFT(I426,1)="8"),VALUE(RIGHT(I426,3)),VALUE(RIGHT(I426,4)))</f>
        <v>227</v>
      </c>
    </row>
    <row r="427" spans="1:23" s="9" customFormat="1" ht="34.5" customHeight="1" outlineLevel="3" x14ac:dyDescent="0.2">
      <c r="A427" s="23"/>
      <c r="B427" s="57" t="s">
        <v>805</v>
      </c>
      <c r="C427" s="58"/>
      <c r="D427" s="58"/>
      <c r="E427" s="24">
        <f>SUBTOTAL(9,E430:E438)</f>
        <v>7</v>
      </c>
      <c r="F427" s="25"/>
      <c r="G427" s="25"/>
      <c r="H427" s="25"/>
      <c r="I427" s="26"/>
      <c r="J427" s="25"/>
      <c r="K427" s="25"/>
      <c r="L427" s="25"/>
      <c r="M427" s="25"/>
      <c r="N427" s="25"/>
      <c r="O427" s="27"/>
      <c r="P427" s="28"/>
      <c r="Q427" s="28"/>
      <c r="R427" s="28"/>
      <c r="S427" s="25"/>
      <c r="T427" s="28"/>
      <c r="U427" s="25"/>
      <c r="V427" s="37"/>
      <c r="W427" s="42"/>
    </row>
    <row r="428" spans="1:23" s="35" customFormat="1" ht="11.25" outlineLevel="1" x14ac:dyDescent="0.2">
      <c r="A428" s="34"/>
      <c r="B428" s="59" t="s">
        <v>625</v>
      </c>
      <c r="C428" s="60" t="s">
        <v>623</v>
      </c>
      <c r="D428" s="60"/>
      <c r="E428" s="19">
        <f>SUBTOTAL(9,E429:E435)</f>
        <v>6</v>
      </c>
      <c r="F428" s="20"/>
      <c r="G428" s="20"/>
      <c r="H428" s="20"/>
      <c r="I428" s="21"/>
      <c r="J428" s="20"/>
      <c r="K428" s="20"/>
      <c r="L428" s="20"/>
      <c r="M428" s="20"/>
      <c r="N428" s="20"/>
      <c r="O428" s="22"/>
      <c r="P428" s="22"/>
      <c r="Q428" s="22"/>
      <c r="R428" s="22"/>
      <c r="S428" s="20"/>
      <c r="T428" s="22"/>
      <c r="U428" s="20"/>
      <c r="V428" s="38"/>
      <c r="W428" s="43"/>
    </row>
    <row r="429" spans="1:23" s="35" customFormat="1" ht="11.25" outlineLevel="2" x14ac:dyDescent="0.2">
      <c r="A429" s="33"/>
      <c r="B429" s="61" t="s">
        <v>247</v>
      </c>
      <c r="C429" s="62"/>
      <c r="D429" s="62"/>
      <c r="E429" s="29">
        <f>SUBTOTAL(9,E430:E435)</f>
        <v>6</v>
      </c>
      <c r="F429" s="30"/>
      <c r="G429" s="30"/>
      <c r="H429" s="30"/>
      <c r="I429" s="31"/>
      <c r="J429" s="30"/>
      <c r="K429" s="30"/>
      <c r="L429" s="30"/>
      <c r="M429" s="30"/>
      <c r="N429" s="30"/>
      <c r="O429" s="32"/>
      <c r="P429" s="32"/>
      <c r="Q429" s="32"/>
      <c r="R429" s="32"/>
      <c r="S429" s="30"/>
      <c r="T429" s="32"/>
      <c r="U429" s="30"/>
      <c r="V429" s="39"/>
      <c r="W429" s="43"/>
    </row>
    <row r="430" spans="1:23" s="55" customFormat="1" ht="165.75" customHeight="1" x14ac:dyDescent="0.2">
      <c r="A430" s="45">
        <v>50</v>
      </c>
      <c r="B430" s="46" t="s">
        <v>805</v>
      </c>
      <c r="C430" s="46" t="s">
        <v>1438</v>
      </c>
      <c r="D430" s="46" t="s">
        <v>1437</v>
      </c>
      <c r="E430" s="47">
        <v>1</v>
      </c>
      <c r="F430" s="48" t="s">
        <v>806</v>
      </c>
      <c r="G430" s="49" t="s">
        <v>805</v>
      </c>
      <c r="H430" s="49" t="s">
        <v>805</v>
      </c>
      <c r="I430" s="50" t="s">
        <v>21</v>
      </c>
      <c r="J430" s="51" t="s">
        <v>22</v>
      </c>
      <c r="K430" s="51" t="s">
        <v>23</v>
      </c>
      <c r="L430" s="51" t="s">
        <v>642</v>
      </c>
      <c r="M430" s="51" t="s">
        <v>226</v>
      </c>
      <c r="N430" s="51" t="s">
        <v>611</v>
      </c>
      <c r="O430" s="52">
        <v>165189392.78</v>
      </c>
      <c r="P430" s="52">
        <v>24423136.539999999</v>
      </c>
      <c r="Q430" s="52">
        <v>4123901.27</v>
      </c>
      <c r="R430" s="52">
        <v>27313866.489999998</v>
      </c>
      <c r="S430" s="53" t="s">
        <v>1402</v>
      </c>
      <c r="T430" s="52">
        <v>166422564.09999999</v>
      </c>
      <c r="U430" s="51" t="s">
        <v>215</v>
      </c>
      <c r="V430" s="49" t="s">
        <v>1581</v>
      </c>
      <c r="W430" s="54">
        <f>IF(OR(LEFT(I430)="7",LEFT(I430,1)="8"),VALUE(RIGHT(I430,3)),VALUE(RIGHT(I430,4)))</f>
        <v>343</v>
      </c>
    </row>
    <row r="431" spans="1:23" s="55" customFormat="1" ht="165.75" customHeight="1" x14ac:dyDescent="0.2">
      <c r="A431" s="45">
        <v>50</v>
      </c>
      <c r="B431" s="46" t="s">
        <v>805</v>
      </c>
      <c r="C431" s="46" t="s">
        <v>1438</v>
      </c>
      <c r="D431" s="46" t="s">
        <v>1437</v>
      </c>
      <c r="E431" s="47">
        <v>1</v>
      </c>
      <c r="F431" s="48" t="s">
        <v>806</v>
      </c>
      <c r="G431" s="49" t="s">
        <v>805</v>
      </c>
      <c r="H431" s="49" t="s">
        <v>805</v>
      </c>
      <c r="I431" s="50" t="s">
        <v>24</v>
      </c>
      <c r="J431" s="51" t="s">
        <v>705</v>
      </c>
      <c r="K431" s="51" t="s">
        <v>706</v>
      </c>
      <c r="L431" s="51" t="s">
        <v>642</v>
      </c>
      <c r="M431" s="51" t="s">
        <v>226</v>
      </c>
      <c r="N431" s="51" t="s">
        <v>214</v>
      </c>
      <c r="O431" s="52">
        <v>306167786</v>
      </c>
      <c r="P431" s="52">
        <v>73237859</v>
      </c>
      <c r="Q431" s="52">
        <v>7899481</v>
      </c>
      <c r="R431" s="52">
        <v>53953789</v>
      </c>
      <c r="S431" s="53" t="s">
        <v>1435</v>
      </c>
      <c r="T431" s="52">
        <v>333351337</v>
      </c>
      <c r="U431" s="51" t="s">
        <v>215</v>
      </c>
      <c r="V431" s="49" t="s">
        <v>1926</v>
      </c>
      <c r="W431" s="54">
        <f>IF(OR(LEFT(I431)="7",LEFT(I431,1)="8"),VALUE(RIGHT(I431,3)),VALUE(RIGHT(I431,4)))</f>
        <v>344</v>
      </c>
    </row>
    <row r="432" spans="1:23" s="55" customFormat="1" ht="165.75" customHeight="1" x14ac:dyDescent="0.2">
      <c r="A432" s="45">
        <v>50</v>
      </c>
      <c r="B432" s="46" t="s">
        <v>805</v>
      </c>
      <c r="C432" s="46" t="s">
        <v>1438</v>
      </c>
      <c r="D432" s="46" t="s">
        <v>1437</v>
      </c>
      <c r="E432" s="47">
        <v>1</v>
      </c>
      <c r="F432" s="48" t="s">
        <v>806</v>
      </c>
      <c r="G432" s="49" t="s">
        <v>805</v>
      </c>
      <c r="H432" s="49" t="s">
        <v>805</v>
      </c>
      <c r="I432" s="50" t="s">
        <v>707</v>
      </c>
      <c r="J432" s="51" t="s">
        <v>708</v>
      </c>
      <c r="K432" s="51" t="s">
        <v>709</v>
      </c>
      <c r="L432" s="51" t="s">
        <v>642</v>
      </c>
      <c r="M432" s="51" t="s">
        <v>226</v>
      </c>
      <c r="N432" s="51" t="s">
        <v>214</v>
      </c>
      <c r="O432" s="52">
        <v>8099343.75</v>
      </c>
      <c r="P432" s="52">
        <v>5225262.6500000004</v>
      </c>
      <c r="Q432" s="52">
        <v>23325.33</v>
      </c>
      <c r="R432" s="52">
        <v>4352464.16</v>
      </c>
      <c r="S432" s="53" t="s">
        <v>1327</v>
      </c>
      <c r="T432" s="52">
        <v>8995467.5700000003</v>
      </c>
      <c r="U432" s="51" t="s">
        <v>215</v>
      </c>
      <c r="V432" s="49" t="s">
        <v>1401</v>
      </c>
      <c r="W432" s="54">
        <f>IF(OR(LEFT(I432)="7",LEFT(I432,1)="8"),VALUE(RIGHT(I432,3)),VALUE(RIGHT(I432,4)))</f>
        <v>347</v>
      </c>
    </row>
    <row r="433" spans="1:23" s="55" customFormat="1" ht="165.75" customHeight="1" x14ac:dyDescent="0.2">
      <c r="A433" s="45">
        <v>50</v>
      </c>
      <c r="B433" s="46" t="s">
        <v>805</v>
      </c>
      <c r="C433" s="46" t="s">
        <v>1438</v>
      </c>
      <c r="D433" s="46" t="s">
        <v>1437</v>
      </c>
      <c r="E433" s="47">
        <v>1</v>
      </c>
      <c r="F433" s="48" t="s">
        <v>806</v>
      </c>
      <c r="G433" s="49" t="s">
        <v>805</v>
      </c>
      <c r="H433" s="49" t="s">
        <v>805</v>
      </c>
      <c r="I433" s="50" t="s">
        <v>807</v>
      </c>
      <c r="J433" s="51" t="s">
        <v>19</v>
      </c>
      <c r="K433" s="51" t="s">
        <v>20</v>
      </c>
      <c r="L433" s="51" t="s">
        <v>642</v>
      </c>
      <c r="M433" s="51" t="s">
        <v>780</v>
      </c>
      <c r="N433" s="51" t="s">
        <v>611</v>
      </c>
      <c r="O433" s="52">
        <v>157719.5</v>
      </c>
      <c r="P433" s="52">
        <v>0</v>
      </c>
      <c r="Q433" s="52">
        <v>4092.12</v>
      </c>
      <c r="R433" s="52">
        <v>23207.07</v>
      </c>
      <c r="S433" s="53" t="s">
        <v>1329</v>
      </c>
      <c r="T433" s="52">
        <v>138604.54999999999</v>
      </c>
      <c r="U433" s="51" t="s">
        <v>215</v>
      </c>
      <c r="V433" s="49" t="s">
        <v>1927</v>
      </c>
      <c r="W433" s="54">
        <f>IF(OR(LEFT(I433)="7",LEFT(I433,1)="8"),VALUE(RIGHT(I433,3)),VALUE(RIGHT(I433,4)))</f>
        <v>1054</v>
      </c>
    </row>
    <row r="434" spans="1:23" s="55" customFormat="1" ht="276.75" customHeight="1" x14ac:dyDescent="0.2">
      <c r="A434" s="45">
        <v>50</v>
      </c>
      <c r="B434" s="46" t="s">
        <v>805</v>
      </c>
      <c r="C434" s="46" t="s">
        <v>1438</v>
      </c>
      <c r="D434" s="46" t="s">
        <v>1437</v>
      </c>
      <c r="E434" s="47">
        <v>1</v>
      </c>
      <c r="F434" s="48" t="s">
        <v>806</v>
      </c>
      <c r="G434" s="49" t="s">
        <v>805</v>
      </c>
      <c r="H434" s="49" t="s">
        <v>805</v>
      </c>
      <c r="I434" s="50" t="s">
        <v>314</v>
      </c>
      <c r="J434" s="51" t="s">
        <v>826</v>
      </c>
      <c r="K434" s="51" t="s">
        <v>827</v>
      </c>
      <c r="L434" s="51" t="s">
        <v>642</v>
      </c>
      <c r="M434" s="51" t="s">
        <v>585</v>
      </c>
      <c r="N434" s="51" t="s">
        <v>214</v>
      </c>
      <c r="O434" s="52">
        <v>256360539.90000001</v>
      </c>
      <c r="P434" s="52">
        <v>82924508.939999998</v>
      </c>
      <c r="Q434" s="52">
        <v>5319787.17</v>
      </c>
      <c r="R434" s="52">
        <v>26192176.699999999</v>
      </c>
      <c r="S434" s="53" t="s">
        <v>1328</v>
      </c>
      <c r="T434" s="52">
        <v>318412659.31</v>
      </c>
      <c r="U434" s="51" t="s">
        <v>215</v>
      </c>
      <c r="V434" s="49" t="s">
        <v>970</v>
      </c>
      <c r="W434" s="54">
        <f>IF(OR(LEFT(I434)="7",LEFT(I434,1)="8"),VALUE(RIGHT(I434,3)),VALUE(RIGHT(I434,4)))</f>
        <v>1497</v>
      </c>
    </row>
    <row r="435" spans="1:23" s="55" customFormat="1" ht="276.75" customHeight="1" x14ac:dyDescent="0.2">
      <c r="A435" s="45">
        <v>50</v>
      </c>
      <c r="B435" s="46" t="s">
        <v>805</v>
      </c>
      <c r="C435" s="46" t="s">
        <v>1438</v>
      </c>
      <c r="D435" s="46" t="s">
        <v>1437</v>
      </c>
      <c r="E435" s="47">
        <v>1</v>
      </c>
      <c r="F435" s="48" t="s">
        <v>806</v>
      </c>
      <c r="G435" s="49" t="s">
        <v>805</v>
      </c>
      <c r="H435" s="49" t="s">
        <v>805</v>
      </c>
      <c r="I435" s="50" t="s">
        <v>872</v>
      </c>
      <c r="J435" s="51" t="s">
        <v>873</v>
      </c>
      <c r="K435" s="51" t="s">
        <v>874</v>
      </c>
      <c r="L435" s="51" t="s">
        <v>642</v>
      </c>
      <c r="M435" s="51" t="s">
        <v>585</v>
      </c>
      <c r="N435" s="51" t="s">
        <v>611</v>
      </c>
      <c r="O435" s="52">
        <v>296947491.95999998</v>
      </c>
      <c r="P435" s="52">
        <v>0</v>
      </c>
      <c r="Q435" s="52">
        <v>8677695.3100000005</v>
      </c>
      <c r="R435" s="52">
        <v>62012517.359999999</v>
      </c>
      <c r="S435" s="53" t="s">
        <v>1928</v>
      </c>
      <c r="T435" s="52">
        <v>243612669.91</v>
      </c>
      <c r="U435" s="51" t="s">
        <v>215</v>
      </c>
      <c r="V435" s="49" t="s">
        <v>1436</v>
      </c>
      <c r="W435" s="54">
        <f>IF(OR(LEFT(I435)="7",LEFT(I435,1)="8"),VALUE(RIGHT(I435,3)),VALUE(RIGHT(I435,4)))</f>
        <v>1537</v>
      </c>
    </row>
    <row r="436" spans="1:23" s="35" customFormat="1" ht="11.25" outlineLevel="1" x14ac:dyDescent="0.2">
      <c r="A436" s="34"/>
      <c r="B436" s="59" t="s">
        <v>251</v>
      </c>
      <c r="C436" s="60"/>
      <c r="D436" s="60"/>
      <c r="E436" s="19">
        <f>SUBTOTAL(9,E437:E438)</f>
        <v>1</v>
      </c>
      <c r="F436" s="20"/>
      <c r="G436" s="20"/>
      <c r="H436" s="20"/>
      <c r="I436" s="21"/>
      <c r="J436" s="20"/>
      <c r="K436" s="20"/>
      <c r="L436" s="20"/>
      <c r="M436" s="20"/>
      <c r="N436" s="20"/>
      <c r="O436" s="22"/>
      <c r="P436" s="22"/>
      <c r="Q436" s="22"/>
      <c r="R436" s="22"/>
      <c r="S436" s="20"/>
      <c r="T436" s="22"/>
      <c r="U436" s="20"/>
      <c r="V436" s="38"/>
      <c r="W436" s="43"/>
    </row>
    <row r="437" spans="1:23" s="35" customFormat="1" ht="11.25" outlineLevel="2" x14ac:dyDescent="0.2">
      <c r="A437" s="33"/>
      <c r="B437" s="61" t="s">
        <v>247</v>
      </c>
      <c r="C437" s="62"/>
      <c r="D437" s="62"/>
      <c r="E437" s="29">
        <f>SUBTOTAL(9,E438:E438)</f>
        <v>1</v>
      </c>
      <c r="F437" s="30"/>
      <c r="G437" s="30"/>
      <c r="H437" s="30"/>
      <c r="I437" s="31"/>
      <c r="J437" s="30"/>
      <c r="K437" s="30"/>
      <c r="L437" s="30"/>
      <c r="M437" s="30"/>
      <c r="N437" s="30"/>
      <c r="O437" s="32"/>
      <c r="P437" s="32"/>
      <c r="Q437" s="32"/>
      <c r="R437" s="32"/>
      <c r="S437" s="30"/>
      <c r="T437" s="32"/>
      <c r="U437" s="30"/>
      <c r="V437" s="39"/>
      <c r="W437" s="43"/>
    </row>
    <row r="438" spans="1:23" s="55" customFormat="1" ht="165.75" customHeight="1" x14ac:dyDescent="0.2">
      <c r="A438" s="45">
        <v>50</v>
      </c>
      <c r="B438" s="46" t="s">
        <v>805</v>
      </c>
      <c r="C438" s="46" t="s">
        <v>1447</v>
      </c>
      <c r="D438" s="46" t="s">
        <v>1437</v>
      </c>
      <c r="E438" s="47">
        <v>1</v>
      </c>
      <c r="F438" s="48" t="s">
        <v>806</v>
      </c>
      <c r="G438" s="49" t="s">
        <v>805</v>
      </c>
      <c r="H438" s="49" t="s">
        <v>805</v>
      </c>
      <c r="I438" s="50" t="s">
        <v>286</v>
      </c>
      <c r="J438" s="51" t="s">
        <v>497</v>
      </c>
      <c r="K438" s="51" t="s">
        <v>828</v>
      </c>
      <c r="L438" s="51" t="s">
        <v>642</v>
      </c>
      <c r="M438" s="51" t="s">
        <v>583</v>
      </c>
      <c r="N438" s="51" t="s">
        <v>214</v>
      </c>
      <c r="O438" s="52">
        <v>756734741.07000005</v>
      </c>
      <c r="P438" s="52">
        <v>67588729.239999995</v>
      </c>
      <c r="Q438" s="52">
        <v>27040486.149999999</v>
      </c>
      <c r="R438" s="52">
        <v>1868944.04</v>
      </c>
      <c r="S438" s="53" t="s">
        <v>1929</v>
      </c>
      <c r="T438" s="52">
        <v>849495012.41999996</v>
      </c>
      <c r="U438" s="51" t="s">
        <v>215</v>
      </c>
      <c r="V438" s="49" t="s">
        <v>1226</v>
      </c>
      <c r="W438" s="54">
        <f>IF(OR(LEFT(I438)="7",LEFT(I438,1)="8"),VALUE(RIGHT(I438,3)),VALUE(RIGHT(I438,4)))</f>
        <v>737</v>
      </c>
    </row>
    <row r="439" spans="1:23" s="9" customFormat="1" ht="30" customHeight="1" outlineLevel="3" x14ac:dyDescent="0.2">
      <c r="A439" s="23"/>
      <c r="B439" s="57" t="s">
        <v>1227</v>
      </c>
      <c r="C439" s="58"/>
      <c r="D439" s="58"/>
      <c r="E439" s="24">
        <f>SUBTOTAL(9,E442:E445)</f>
        <v>4</v>
      </c>
      <c r="F439" s="25"/>
      <c r="G439" s="25"/>
      <c r="H439" s="25"/>
      <c r="I439" s="26"/>
      <c r="J439" s="25"/>
      <c r="K439" s="25"/>
      <c r="L439" s="25"/>
      <c r="M439" s="25"/>
      <c r="N439" s="25"/>
      <c r="O439" s="27"/>
      <c r="P439" s="28"/>
      <c r="Q439" s="28"/>
      <c r="R439" s="28"/>
      <c r="S439" s="25"/>
      <c r="T439" s="28"/>
      <c r="U439" s="25"/>
      <c r="V439" s="37"/>
      <c r="W439" s="42"/>
    </row>
    <row r="440" spans="1:23" s="35" customFormat="1" ht="11.25" outlineLevel="1" x14ac:dyDescent="0.2">
      <c r="A440" s="34"/>
      <c r="B440" s="59" t="s">
        <v>625</v>
      </c>
      <c r="C440" s="60" t="s">
        <v>623</v>
      </c>
      <c r="D440" s="60"/>
      <c r="E440" s="19">
        <f>SUBTOTAL(9,E441:E445)</f>
        <v>4</v>
      </c>
      <c r="F440" s="20"/>
      <c r="G440" s="20"/>
      <c r="H440" s="20"/>
      <c r="I440" s="21"/>
      <c r="J440" s="20"/>
      <c r="K440" s="20"/>
      <c r="L440" s="20"/>
      <c r="M440" s="20"/>
      <c r="N440" s="20"/>
      <c r="O440" s="22"/>
      <c r="P440" s="22"/>
      <c r="Q440" s="22"/>
      <c r="R440" s="22"/>
      <c r="S440" s="20"/>
      <c r="T440" s="22"/>
      <c r="U440" s="20"/>
      <c r="V440" s="38"/>
      <c r="W440" s="43"/>
    </row>
    <row r="441" spans="1:23" s="35" customFormat="1" ht="11.25" outlineLevel="2" x14ac:dyDescent="0.2">
      <c r="A441" s="33"/>
      <c r="B441" s="61" t="s">
        <v>247</v>
      </c>
      <c r="C441" s="62"/>
      <c r="D441" s="62"/>
      <c r="E441" s="29">
        <f>SUBTOTAL(9,E442:E445)</f>
        <v>4</v>
      </c>
      <c r="F441" s="30"/>
      <c r="G441" s="30"/>
      <c r="H441" s="30"/>
      <c r="I441" s="31"/>
      <c r="J441" s="30"/>
      <c r="K441" s="30"/>
      <c r="L441" s="30"/>
      <c r="M441" s="30"/>
      <c r="N441" s="30"/>
      <c r="O441" s="32"/>
      <c r="P441" s="32"/>
      <c r="Q441" s="32"/>
      <c r="R441" s="32"/>
      <c r="S441" s="30"/>
      <c r="T441" s="32"/>
      <c r="U441" s="30"/>
      <c r="V441" s="39"/>
      <c r="W441" s="43"/>
    </row>
    <row r="442" spans="1:23" s="55" customFormat="1" ht="240.75" customHeight="1" x14ac:dyDescent="0.2">
      <c r="A442" s="45">
        <v>52</v>
      </c>
      <c r="B442" s="46" t="s">
        <v>1227</v>
      </c>
      <c r="C442" s="46" t="s">
        <v>1438</v>
      </c>
      <c r="D442" s="46" t="s">
        <v>1437</v>
      </c>
      <c r="E442" s="47">
        <v>1</v>
      </c>
      <c r="F442" s="48" t="s">
        <v>1353</v>
      </c>
      <c r="G442" s="49" t="s">
        <v>1354</v>
      </c>
      <c r="H442" s="49" t="s">
        <v>1354</v>
      </c>
      <c r="I442" s="50" t="s">
        <v>1355</v>
      </c>
      <c r="J442" s="51" t="s">
        <v>1356</v>
      </c>
      <c r="K442" s="51" t="s">
        <v>1357</v>
      </c>
      <c r="L442" s="51" t="s">
        <v>642</v>
      </c>
      <c r="M442" s="51" t="s">
        <v>375</v>
      </c>
      <c r="N442" s="51" t="s">
        <v>606</v>
      </c>
      <c r="O442" s="52">
        <v>906628326.92999995</v>
      </c>
      <c r="P442" s="52">
        <v>122249981.38</v>
      </c>
      <c r="Q442" s="52">
        <v>24636479.829999998</v>
      </c>
      <c r="R442" s="52">
        <v>0</v>
      </c>
      <c r="S442" s="53" t="s">
        <v>1582</v>
      </c>
      <c r="T442" s="52">
        <v>1053514788.14</v>
      </c>
      <c r="U442" s="51" t="s">
        <v>215</v>
      </c>
      <c r="V442" s="49" t="s">
        <v>1930</v>
      </c>
      <c r="W442" s="54">
        <f>IF(OR(LEFT(I442)="7",LEFT(I442,1)="8"),VALUE(RIGHT(I442,3)),VALUE(RIGHT(I442,4)))</f>
        <v>1604</v>
      </c>
    </row>
    <row r="443" spans="1:23" s="55" customFormat="1" ht="240.75" customHeight="1" x14ac:dyDescent="0.2">
      <c r="A443" s="45">
        <v>52</v>
      </c>
      <c r="B443" s="46" t="s">
        <v>1227</v>
      </c>
      <c r="C443" s="46" t="s">
        <v>1438</v>
      </c>
      <c r="D443" s="46" t="s">
        <v>1437</v>
      </c>
      <c r="E443" s="47">
        <v>1</v>
      </c>
      <c r="F443" s="48" t="s">
        <v>1228</v>
      </c>
      <c r="G443" s="49" t="s">
        <v>1229</v>
      </c>
      <c r="H443" s="49" t="s">
        <v>1229</v>
      </c>
      <c r="I443" s="50" t="s">
        <v>302</v>
      </c>
      <c r="J443" s="51" t="s">
        <v>303</v>
      </c>
      <c r="K443" s="51" t="s">
        <v>750</v>
      </c>
      <c r="L443" s="51" t="s">
        <v>212</v>
      </c>
      <c r="M443" s="51" t="s">
        <v>618</v>
      </c>
      <c r="N443" s="51" t="s">
        <v>214</v>
      </c>
      <c r="O443" s="52">
        <v>97513.3</v>
      </c>
      <c r="P443" s="52">
        <v>0</v>
      </c>
      <c r="Q443" s="52">
        <v>0</v>
      </c>
      <c r="R443" s="52">
        <v>1121.81</v>
      </c>
      <c r="S443" s="53" t="s">
        <v>1931</v>
      </c>
      <c r="T443" s="52">
        <v>96391.49</v>
      </c>
      <c r="U443" s="51" t="s">
        <v>215</v>
      </c>
      <c r="V443" s="49" t="s">
        <v>1932</v>
      </c>
      <c r="W443" s="54">
        <f>IF(OR(LEFT(I443)="7",LEFT(I443,1)="8"),VALUE(RIGHT(I443,3)),VALUE(RIGHT(I443,4)))</f>
        <v>194</v>
      </c>
    </row>
    <row r="444" spans="1:23" s="55" customFormat="1" ht="240.75" customHeight="1" x14ac:dyDescent="0.2">
      <c r="A444" s="45">
        <v>52</v>
      </c>
      <c r="B444" s="46" t="s">
        <v>1227</v>
      </c>
      <c r="C444" s="46" t="s">
        <v>1438</v>
      </c>
      <c r="D444" s="46" t="s">
        <v>1437</v>
      </c>
      <c r="E444" s="47">
        <v>1</v>
      </c>
      <c r="F444" s="48" t="s">
        <v>1228</v>
      </c>
      <c r="G444" s="49" t="s">
        <v>1229</v>
      </c>
      <c r="H444" s="49" t="s">
        <v>1229</v>
      </c>
      <c r="I444" s="50" t="s">
        <v>167</v>
      </c>
      <c r="J444" s="51" t="s">
        <v>300</v>
      </c>
      <c r="K444" s="51" t="s">
        <v>301</v>
      </c>
      <c r="L444" s="51" t="s">
        <v>642</v>
      </c>
      <c r="M444" s="51" t="s">
        <v>375</v>
      </c>
      <c r="N444" s="51" t="s">
        <v>311</v>
      </c>
      <c r="O444" s="52">
        <v>137556140.68000001</v>
      </c>
      <c r="P444" s="52">
        <v>28783669995.93</v>
      </c>
      <c r="Q444" s="52">
        <v>43247849.189999998</v>
      </c>
      <c r="R444" s="52">
        <v>28846296230.66</v>
      </c>
      <c r="S444" s="53" t="s">
        <v>1330</v>
      </c>
      <c r="T444" s="52">
        <v>118177755.14</v>
      </c>
      <c r="U444" s="51" t="s">
        <v>215</v>
      </c>
      <c r="V444" s="49" t="s">
        <v>1116</v>
      </c>
      <c r="W444" s="54">
        <f>IF(OR(LEFT(I444)="7",LEFT(I444,1)="8"),VALUE(RIGHT(I444,3)),VALUE(RIGHT(I444,4)))</f>
        <v>889</v>
      </c>
    </row>
    <row r="445" spans="1:23" s="55" customFormat="1" ht="165.75" customHeight="1" x14ac:dyDescent="0.2">
      <c r="A445" s="45">
        <v>52</v>
      </c>
      <c r="B445" s="46" t="s">
        <v>1227</v>
      </c>
      <c r="C445" s="46" t="s">
        <v>1441</v>
      </c>
      <c r="D445" s="46" t="s">
        <v>1437</v>
      </c>
      <c r="E445" s="47">
        <v>1</v>
      </c>
      <c r="F445" s="48" t="s">
        <v>1230</v>
      </c>
      <c r="G445" s="49" t="s">
        <v>1231</v>
      </c>
      <c r="H445" s="49" t="s">
        <v>1231</v>
      </c>
      <c r="I445" s="50" t="s">
        <v>1038</v>
      </c>
      <c r="J445" s="51" t="s">
        <v>1039</v>
      </c>
      <c r="K445" s="51" t="s">
        <v>1040</v>
      </c>
      <c r="L445" s="51" t="s">
        <v>212</v>
      </c>
      <c r="M445" s="51" t="s">
        <v>347</v>
      </c>
      <c r="N445" s="51" t="s">
        <v>606</v>
      </c>
      <c r="O445" s="52">
        <v>1128620.75</v>
      </c>
      <c r="P445" s="52">
        <v>144420181.68000001</v>
      </c>
      <c r="Q445" s="52">
        <v>648063.25</v>
      </c>
      <c r="R445" s="52">
        <v>114161264.5</v>
      </c>
      <c r="S445" s="53" t="s">
        <v>1331</v>
      </c>
      <c r="T445" s="52">
        <v>878386299.19000006</v>
      </c>
      <c r="U445" s="51" t="s">
        <v>619</v>
      </c>
      <c r="V445" s="49" t="s">
        <v>1262</v>
      </c>
      <c r="W445" s="54">
        <f>IF(OR(LEFT(I445)="7",LEFT(I445,1)="8"),VALUE(RIGHT(I445,3)),VALUE(RIGHT(I445,4)))</f>
        <v>1569</v>
      </c>
    </row>
    <row r="446" spans="1:23" s="9" customFormat="1" ht="36" customHeight="1" outlineLevel="3" x14ac:dyDescent="0.2">
      <c r="A446" s="23"/>
      <c r="B446" s="57" t="s">
        <v>462</v>
      </c>
      <c r="C446" s="58"/>
      <c r="D446" s="58"/>
      <c r="E446" s="24">
        <f>SUBTOTAL(9,E449:F452)</f>
        <v>4</v>
      </c>
      <c r="F446" s="25"/>
      <c r="G446" s="25"/>
      <c r="H446" s="25"/>
      <c r="I446" s="26"/>
      <c r="J446" s="25"/>
      <c r="K446" s="25"/>
      <c r="L446" s="25"/>
      <c r="M446" s="25"/>
      <c r="N446" s="25"/>
      <c r="O446" s="27"/>
      <c r="P446" s="28"/>
      <c r="Q446" s="28"/>
      <c r="R446" s="28"/>
      <c r="S446" s="25"/>
      <c r="T446" s="28"/>
      <c r="U446" s="25"/>
      <c r="V446" s="37"/>
      <c r="W446" s="42"/>
    </row>
    <row r="447" spans="1:23" s="35" customFormat="1" ht="11.25" outlineLevel="1" x14ac:dyDescent="0.2">
      <c r="A447" s="34"/>
      <c r="B447" s="59" t="s">
        <v>625</v>
      </c>
      <c r="C447" s="60" t="s">
        <v>623</v>
      </c>
      <c r="D447" s="60"/>
      <c r="E447" s="19">
        <f>SUBTOTAL(9,E448:E452)</f>
        <v>4</v>
      </c>
      <c r="F447" s="20"/>
      <c r="G447" s="20"/>
      <c r="H447" s="20"/>
      <c r="I447" s="21"/>
      <c r="J447" s="20"/>
      <c r="K447" s="20"/>
      <c r="L447" s="20"/>
      <c r="M447" s="20"/>
      <c r="N447" s="20"/>
      <c r="O447" s="22"/>
      <c r="P447" s="22"/>
      <c r="Q447" s="22"/>
      <c r="R447" s="22"/>
      <c r="S447" s="20"/>
      <c r="T447" s="22"/>
      <c r="U447" s="20"/>
      <c r="V447" s="38"/>
      <c r="W447" s="43"/>
    </row>
    <row r="448" spans="1:23" s="35" customFormat="1" ht="11.25" outlineLevel="2" x14ac:dyDescent="0.2">
      <c r="A448" s="33"/>
      <c r="B448" s="61" t="s">
        <v>247</v>
      </c>
      <c r="C448" s="62"/>
      <c r="D448" s="62"/>
      <c r="E448" s="29">
        <f>SUBTOTAL(9,E449:F452)</f>
        <v>4</v>
      </c>
      <c r="F448" s="30"/>
      <c r="G448" s="30"/>
      <c r="H448" s="30"/>
      <c r="I448" s="31"/>
      <c r="J448" s="30"/>
      <c r="K448" s="30"/>
      <c r="L448" s="30"/>
      <c r="M448" s="30"/>
      <c r="N448" s="30"/>
      <c r="O448" s="32"/>
      <c r="P448" s="32"/>
      <c r="Q448" s="32"/>
      <c r="R448" s="32"/>
      <c r="S448" s="30"/>
      <c r="T448" s="32"/>
      <c r="U448" s="30"/>
      <c r="V448" s="39"/>
      <c r="W448" s="43"/>
    </row>
    <row r="449" spans="1:23" s="55" customFormat="1" ht="270.75" customHeight="1" x14ac:dyDescent="0.2">
      <c r="A449" s="45">
        <v>53</v>
      </c>
      <c r="B449" s="46" t="s">
        <v>462</v>
      </c>
      <c r="C449" s="46" t="s">
        <v>1438</v>
      </c>
      <c r="D449" s="46" t="s">
        <v>1437</v>
      </c>
      <c r="E449" s="47">
        <v>1</v>
      </c>
      <c r="F449" s="48" t="s">
        <v>1232</v>
      </c>
      <c r="G449" s="49" t="s">
        <v>1240</v>
      </c>
      <c r="H449" s="49" t="s">
        <v>462</v>
      </c>
      <c r="I449" s="50" t="s">
        <v>321</v>
      </c>
      <c r="J449" s="51" t="s">
        <v>440</v>
      </c>
      <c r="K449" s="51" t="s">
        <v>441</v>
      </c>
      <c r="L449" s="51" t="s">
        <v>212</v>
      </c>
      <c r="M449" s="51" t="s">
        <v>618</v>
      </c>
      <c r="N449" s="51" t="s">
        <v>214</v>
      </c>
      <c r="O449" s="52">
        <v>1221975231.9300001</v>
      </c>
      <c r="P449" s="52">
        <v>175702922.63999999</v>
      </c>
      <c r="Q449" s="52">
        <v>38863360</v>
      </c>
      <c r="R449" s="52">
        <v>210731808.09</v>
      </c>
      <c r="S449" s="53" t="s">
        <v>1933</v>
      </c>
      <c r="T449" s="52">
        <v>1225809706.48</v>
      </c>
      <c r="U449" s="51" t="s">
        <v>215</v>
      </c>
      <c r="V449" s="49" t="s">
        <v>1263</v>
      </c>
      <c r="W449" s="54">
        <f>IF(OR(LEFT(I449)="7",LEFT(I449,1)="8"),VALUE(RIGHT(I449,3)),VALUE(RIGHT(I449,4)))</f>
        <v>58</v>
      </c>
    </row>
    <row r="450" spans="1:23" s="55" customFormat="1" ht="165.75" customHeight="1" x14ac:dyDescent="0.2">
      <c r="A450" s="45">
        <v>53</v>
      </c>
      <c r="B450" s="46" t="s">
        <v>462</v>
      </c>
      <c r="C450" s="46" t="s">
        <v>1438</v>
      </c>
      <c r="D450" s="46" t="s">
        <v>1437</v>
      </c>
      <c r="E450" s="47">
        <v>1</v>
      </c>
      <c r="F450" s="48" t="s">
        <v>1232</v>
      </c>
      <c r="G450" s="49" t="s">
        <v>1240</v>
      </c>
      <c r="H450" s="49" t="s">
        <v>462</v>
      </c>
      <c r="I450" s="50" t="s">
        <v>463</v>
      </c>
      <c r="J450" s="51" t="s">
        <v>464</v>
      </c>
      <c r="K450" s="51" t="s">
        <v>318</v>
      </c>
      <c r="L450" s="51" t="s">
        <v>212</v>
      </c>
      <c r="M450" s="51" t="s">
        <v>618</v>
      </c>
      <c r="N450" s="51" t="s">
        <v>606</v>
      </c>
      <c r="O450" s="52">
        <v>451782886.97000003</v>
      </c>
      <c r="P450" s="52">
        <v>0</v>
      </c>
      <c r="Q450" s="52">
        <v>14995691.52</v>
      </c>
      <c r="R450" s="52">
        <v>642386.69999999995</v>
      </c>
      <c r="S450" s="53" t="s">
        <v>1332</v>
      </c>
      <c r="T450" s="52">
        <v>466136191.79000002</v>
      </c>
      <c r="U450" s="51" t="s">
        <v>215</v>
      </c>
      <c r="V450" s="49" t="s">
        <v>1122</v>
      </c>
      <c r="W450" s="54">
        <f>IF(OR(LEFT(I450)="7",LEFT(I450,1)="8"),VALUE(RIGHT(I450,3)),VALUE(RIGHT(I450,4)))</f>
        <v>1050</v>
      </c>
    </row>
    <row r="451" spans="1:23" s="55" customFormat="1" ht="165.75" customHeight="1" x14ac:dyDescent="0.2">
      <c r="A451" s="45">
        <v>53</v>
      </c>
      <c r="B451" s="46" t="s">
        <v>462</v>
      </c>
      <c r="C451" s="46" t="s">
        <v>1438</v>
      </c>
      <c r="D451" s="46" t="s">
        <v>1437</v>
      </c>
      <c r="E451" s="47">
        <v>1</v>
      </c>
      <c r="F451" s="48" t="s">
        <v>1232</v>
      </c>
      <c r="G451" s="49" t="s">
        <v>1240</v>
      </c>
      <c r="H451" s="49" t="s">
        <v>1240</v>
      </c>
      <c r="I451" s="50" t="s">
        <v>319</v>
      </c>
      <c r="J451" s="51" t="s">
        <v>320</v>
      </c>
      <c r="K451" s="51" t="s">
        <v>1348</v>
      </c>
      <c r="L451" s="51" t="s">
        <v>212</v>
      </c>
      <c r="M451" s="51" t="s">
        <v>528</v>
      </c>
      <c r="N451" s="51" t="s">
        <v>606</v>
      </c>
      <c r="O451" s="52">
        <v>142919664.87</v>
      </c>
      <c r="P451" s="52">
        <v>237168447.09</v>
      </c>
      <c r="Q451" s="52">
        <v>7879735.4800000004</v>
      </c>
      <c r="R451" s="52">
        <v>160835707.25999999</v>
      </c>
      <c r="S451" s="53" t="s">
        <v>1583</v>
      </c>
      <c r="T451" s="52">
        <v>227132140.18000001</v>
      </c>
      <c r="U451" s="51" t="s">
        <v>215</v>
      </c>
      <c r="V451" s="49" t="s">
        <v>918</v>
      </c>
      <c r="W451" s="54">
        <f>IF(OR(LEFT(I451)="7",LEFT(I451,1)="8"),VALUE(RIGHT(I451,3)),VALUE(RIGHT(I451,4)))</f>
        <v>1345</v>
      </c>
    </row>
    <row r="452" spans="1:23" s="55" customFormat="1" ht="165.75" customHeight="1" x14ac:dyDescent="0.2">
      <c r="A452" s="45">
        <v>53</v>
      </c>
      <c r="B452" s="46" t="s">
        <v>462</v>
      </c>
      <c r="C452" s="46" t="s">
        <v>1438</v>
      </c>
      <c r="D452" s="46" t="s">
        <v>1446</v>
      </c>
      <c r="E452" s="47">
        <v>1</v>
      </c>
      <c r="F452" s="48" t="s">
        <v>1232</v>
      </c>
      <c r="G452" s="49" t="s">
        <v>1240</v>
      </c>
      <c r="H452" s="49" t="s">
        <v>242</v>
      </c>
      <c r="I452" s="50" t="s">
        <v>576</v>
      </c>
      <c r="J452" s="51" t="s">
        <v>157</v>
      </c>
      <c r="K452" s="51" t="s">
        <v>158</v>
      </c>
      <c r="L452" s="51" t="s">
        <v>212</v>
      </c>
      <c r="M452" s="51" t="s">
        <v>213</v>
      </c>
      <c r="N452" s="51" t="s">
        <v>214</v>
      </c>
      <c r="O452" s="52">
        <v>0</v>
      </c>
      <c r="P452" s="52">
        <v>121972081.90000001</v>
      </c>
      <c r="Q452" s="52">
        <v>0</v>
      </c>
      <c r="R452" s="52">
        <v>121972081.90000001</v>
      </c>
      <c r="S452" s="53" t="s">
        <v>1934</v>
      </c>
      <c r="T452" s="52">
        <v>0</v>
      </c>
      <c r="U452" s="51" t="s">
        <v>215</v>
      </c>
      <c r="V452" s="49" t="s">
        <v>1123</v>
      </c>
      <c r="W452" s="54">
        <f>IF(OR(LEFT(I452)="7",LEFT(I452,1)="8"),VALUE(RIGHT(I452,3)),VALUE(RIGHT(I452,4)))</f>
        <v>149</v>
      </c>
    </row>
    <row r="453" spans="1:23" ht="11.25" x14ac:dyDescent="0.2">
      <c r="T453" s="15">
        <f>SUM(T2:T452)</f>
        <v>728381664658.80042</v>
      </c>
    </row>
    <row r="454" spans="1:23" ht="11.25" x14ac:dyDescent="0.2"/>
    <row r="455" spans="1:23" ht="11.25" x14ac:dyDescent="0.2"/>
    <row r="456" spans="1:23" ht="11.25" x14ac:dyDescent="0.2"/>
    <row r="457" spans="1:23" ht="11.25" x14ac:dyDescent="0.2"/>
    <row r="458" spans="1:23" ht="11.25" x14ac:dyDescent="0.2"/>
    <row r="459" spans="1:23" ht="11.25" x14ac:dyDescent="0.2"/>
    <row r="460" spans="1:23" ht="11.25" x14ac:dyDescent="0.2"/>
    <row r="461" spans="1:23" ht="11.25" x14ac:dyDescent="0.2"/>
    <row r="462" spans="1:23" ht="11.25" x14ac:dyDescent="0.2"/>
    <row r="463" spans="1:23" ht="11.25" x14ac:dyDescent="0.2"/>
    <row r="464" spans="1:23" ht="11.25" x14ac:dyDescent="0.2"/>
    <row r="465" ht="11.25" x14ac:dyDescent="0.2"/>
    <row r="466" ht="11.25" x14ac:dyDescent="0.2"/>
    <row r="467" ht="11.25" x14ac:dyDescent="0.2"/>
    <row r="468" ht="11.25" x14ac:dyDescent="0.2"/>
    <row r="469" ht="11.25" x14ac:dyDescent="0.2"/>
    <row r="470" ht="11.25" x14ac:dyDescent="0.2"/>
    <row r="471" ht="11.25" x14ac:dyDescent="0.2"/>
    <row r="472" ht="11.25" x14ac:dyDescent="0.2"/>
    <row r="473" ht="11.25" x14ac:dyDescent="0.2"/>
    <row r="474" ht="11.25" x14ac:dyDescent="0.2"/>
    <row r="475" ht="11.25" x14ac:dyDescent="0.2"/>
    <row r="476" ht="11.25" x14ac:dyDescent="0.2"/>
    <row r="477" ht="11.25" x14ac:dyDescent="0.2"/>
    <row r="478" ht="11.25" x14ac:dyDescent="0.2"/>
    <row r="479" ht="11.25" x14ac:dyDescent="0.2"/>
    <row r="480" ht="11.25" x14ac:dyDescent="0.2"/>
    <row r="481" ht="11.25" x14ac:dyDescent="0.2"/>
    <row r="482" ht="11.25" x14ac:dyDescent="0.2"/>
    <row r="483" ht="11.25" x14ac:dyDescent="0.2"/>
    <row r="484" ht="11.25" x14ac:dyDescent="0.2"/>
    <row r="485" ht="11.25" x14ac:dyDescent="0.2"/>
    <row r="486" ht="11.25" x14ac:dyDescent="0.2"/>
    <row r="487" ht="11.25" x14ac:dyDescent="0.2"/>
    <row r="488" ht="11.25" x14ac:dyDescent="0.2"/>
    <row r="489" ht="11.25" x14ac:dyDescent="0.2"/>
    <row r="490" ht="11.25" x14ac:dyDescent="0.2"/>
    <row r="491" ht="11.25" x14ac:dyDescent="0.2"/>
    <row r="492" ht="11.25" x14ac:dyDescent="0.2"/>
    <row r="493" ht="11.25" x14ac:dyDescent="0.2"/>
    <row r="494" ht="11.25" x14ac:dyDescent="0.2"/>
    <row r="495" ht="11.25" x14ac:dyDescent="0.2"/>
    <row r="496" ht="11.25" x14ac:dyDescent="0.2"/>
    <row r="497" ht="11.25" x14ac:dyDescent="0.2"/>
    <row r="498" ht="11.25" x14ac:dyDescent="0.2"/>
    <row r="499" ht="11.25" x14ac:dyDescent="0.2"/>
    <row r="500" ht="11.25" x14ac:dyDescent="0.2"/>
    <row r="501" ht="11.25" x14ac:dyDescent="0.2"/>
    <row r="502" ht="11.25" x14ac:dyDescent="0.2"/>
    <row r="503" ht="11.25" x14ac:dyDescent="0.2"/>
    <row r="504" ht="11.25" x14ac:dyDescent="0.2"/>
    <row r="505" ht="11.25" x14ac:dyDescent="0.2"/>
    <row r="506" ht="11.25" x14ac:dyDescent="0.2"/>
    <row r="507" ht="11.25" x14ac:dyDescent="0.2"/>
    <row r="508" ht="11.25" x14ac:dyDescent="0.2"/>
    <row r="509" ht="11.25" x14ac:dyDescent="0.2"/>
    <row r="510" ht="11.25" x14ac:dyDescent="0.2"/>
    <row r="511" ht="11.25" x14ac:dyDescent="0.2"/>
    <row r="512" ht="11.25" x14ac:dyDescent="0.2"/>
    <row r="513" ht="11.25" x14ac:dyDescent="0.2"/>
    <row r="514" ht="11.25" x14ac:dyDescent="0.2"/>
    <row r="515" ht="11.25" x14ac:dyDescent="0.2"/>
    <row r="516" ht="11.25" x14ac:dyDescent="0.2"/>
    <row r="517" ht="11.25" x14ac:dyDescent="0.2"/>
    <row r="518" ht="11.25" x14ac:dyDescent="0.2"/>
    <row r="519" ht="11.25" x14ac:dyDescent="0.2"/>
    <row r="520" ht="11.25" x14ac:dyDescent="0.2"/>
    <row r="521" ht="11.25" x14ac:dyDescent="0.2"/>
    <row r="522" ht="11.25" x14ac:dyDescent="0.2"/>
    <row r="523" ht="11.25" x14ac:dyDescent="0.2"/>
    <row r="524" ht="11.25" x14ac:dyDescent="0.2"/>
    <row r="525" ht="11.25" x14ac:dyDescent="0.2"/>
    <row r="526" ht="11.25" x14ac:dyDescent="0.2"/>
    <row r="527" ht="11.25" x14ac:dyDescent="0.2"/>
    <row r="528" ht="11.25" x14ac:dyDescent="0.2"/>
    <row r="529" ht="11.25" x14ac:dyDescent="0.2"/>
    <row r="530" ht="11.25" x14ac:dyDescent="0.2"/>
    <row r="531" ht="11.25" x14ac:dyDescent="0.2"/>
    <row r="532" ht="11.25" x14ac:dyDescent="0.2"/>
    <row r="533" ht="11.25" x14ac:dyDescent="0.2"/>
    <row r="534" ht="11.25" x14ac:dyDescent="0.2"/>
    <row r="535" ht="11.25" x14ac:dyDescent="0.2"/>
    <row r="536" ht="11.25" x14ac:dyDescent="0.2"/>
    <row r="537" ht="11.25" x14ac:dyDescent="0.2"/>
    <row r="538" ht="11.25" x14ac:dyDescent="0.2"/>
    <row r="539" ht="11.25" x14ac:dyDescent="0.2"/>
    <row r="540" ht="11.25" x14ac:dyDescent="0.2"/>
    <row r="541" ht="11.25" x14ac:dyDescent="0.2"/>
    <row r="542" ht="11.25" x14ac:dyDescent="0.2"/>
    <row r="543" ht="11.25" x14ac:dyDescent="0.2"/>
    <row r="544" ht="11.25" x14ac:dyDescent="0.2"/>
    <row r="545" ht="11.25" x14ac:dyDescent="0.2"/>
    <row r="546" ht="11.25" x14ac:dyDescent="0.2"/>
    <row r="547" ht="11.25" x14ac:dyDescent="0.2"/>
    <row r="548" ht="11.25" x14ac:dyDescent="0.2"/>
    <row r="549" ht="11.25" x14ac:dyDescent="0.2"/>
    <row r="550" ht="11.25" x14ac:dyDescent="0.2"/>
    <row r="551" ht="11.25" x14ac:dyDescent="0.2"/>
    <row r="552" ht="11.25" x14ac:dyDescent="0.2"/>
    <row r="553" ht="11.25" x14ac:dyDescent="0.2"/>
    <row r="554" ht="11.25" x14ac:dyDescent="0.2"/>
    <row r="555" ht="11.25" x14ac:dyDescent="0.2"/>
    <row r="556" ht="11.25" x14ac:dyDescent="0.2"/>
    <row r="557" ht="11.25" x14ac:dyDescent="0.2"/>
    <row r="558" ht="11.25" x14ac:dyDescent="0.2"/>
    <row r="559" ht="11.25" x14ac:dyDescent="0.2"/>
    <row r="560" ht="11.25" x14ac:dyDescent="0.2"/>
    <row r="561" ht="11.25" x14ac:dyDescent="0.2"/>
    <row r="562" ht="11.25" x14ac:dyDescent="0.2"/>
    <row r="563" ht="11.25" x14ac:dyDescent="0.2"/>
    <row r="564" ht="11.25" x14ac:dyDescent="0.2"/>
    <row r="565" ht="11.25" x14ac:dyDescent="0.2"/>
    <row r="566" ht="11.25" x14ac:dyDescent="0.2"/>
    <row r="567" ht="11.25" x14ac:dyDescent="0.2"/>
    <row r="568" ht="11.25" x14ac:dyDescent="0.2"/>
    <row r="569" ht="11.25" x14ac:dyDescent="0.2"/>
    <row r="570" ht="11.25" x14ac:dyDescent="0.2"/>
    <row r="571" ht="11.25" x14ac:dyDescent="0.2"/>
    <row r="572" ht="11.25" x14ac:dyDescent="0.2"/>
    <row r="573" ht="11.25" x14ac:dyDescent="0.2"/>
    <row r="574" ht="11.25" x14ac:dyDescent="0.2"/>
    <row r="575" ht="11.25" x14ac:dyDescent="0.2"/>
    <row r="576" ht="11.25" x14ac:dyDescent="0.2"/>
    <row r="577" ht="11.25" x14ac:dyDescent="0.2"/>
    <row r="578" ht="11.25" x14ac:dyDescent="0.2"/>
    <row r="579" ht="11.25" x14ac:dyDescent="0.2"/>
    <row r="580" ht="11.25" x14ac:dyDescent="0.2"/>
    <row r="581" ht="11.25" x14ac:dyDescent="0.2"/>
    <row r="582" ht="11.25" x14ac:dyDescent="0.2"/>
    <row r="583" ht="11.25" x14ac:dyDescent="0.2"/>
    <row r="584" ht="11.25" x14ac:dyDescent="0.2"/>
    <row r="585" ht="11.25" x14ac:dyDescent="0.2"/>
    <row r="586" ht="11.25" x14ac:dyDescent="0.2"/>
    <row r="587" ht="11.25" x14ac:dyDescent="0.2"/>
    <row r="588" ht="11.25" x14ac:dyDescent="0.2"/>
    <row r="589" ht="11.25" x14ac:dyDescent="0.2"/>
    <row r="590" ht="11.25" x14ac:dyDescent="0.2"/>
    <row r="591" ht="11.25" x14ac:dyDescent="0.2"/>
    <row r="592" ht="11.25" x14ac:dyDescent="0.2"/>
    <row r="593" ht="11.25" x14ac:dyDescent="0.2"/>
    <row r="594" ht="11.25" x14ac:dyDescent="0.2"/>
    <row r="595" ht="11.25" x14ac:dyDescent="0.2"/>
    <row r="596" ht="11.25" x14ac:dyDescent="0.2"/>
    <row r="597" ht="11.25" x14ac:dyDescent="0.2"/>
    <row r="598" ht="11.25" x14ac:dyDescent="0.2"/>
    <row r="599" ht="11.25" x14ac:dyDescent="0.2"/>
    <row r="600" ht="11.25" x14ac:dyDescent="0.2"/>
    <row r="601" ht="11.25" x14ac:dyDescent="0.2"/>
    <row r="602" ht="11.25" x14ac:dyDescent="0.2"/>
    <row r="603" ht="11.25" x14ac:dyDescent="0.2"/>
    <row r="604" ht="11.25" x14ac:dyDescent="0.2"/>
    <row r="605" ht="11.25" x14ac:dyDescent="0.2"/>
    <row r="606" ht="11.25" x14ac:dyDescent="0.2"/>
    <row r="607" ht="11.25" x14ac:dyDescent="0.2"/>
    <row r="608" ht="11.25" x14ac:dyDescent="0.2"/>
    <row r="609" ht="11.25" x14ac:dyDescent="0.2"/>
    <row r="610" ht="11.25" x14ac:dyDescent="0.2"/>
    <row r="611" ht="11.25" x14ac:dyDescent="0.2"/>
    <row r="612" ht="11.25" x14ac:dyDescent="0.2"/>
    <row r="613" ht="11.25" x14ac:dyDescent="0.2"/>
    <row r="614" ht="11.25" x14ac:dyDescent="0.2"/>
    <row r="615" ht="11.25" x14ac:dyDescent="0.2"/>
    <row r="616" ht="11.25" x14ac:dyDescent="0.2"/>
    <row r="617" ht="11.25" x14ac:dyDescent="0.2"/>
    <row r="618" ht="11.25" x14ac:dyDescent="0.2"/>
    <row r="619" ht="11.25" x14ac:dyDescent="0.2"/>
    <row r="620" ht="11.25" x14ac:dyDescent="0.2"/>
    <row r="621" ht="11.25" x14ac:dyDescent="0.2"/>
    <row r="622" ht="11.25" x14ac:dyDescent="0.2"/>
    <row r="623" ht="11.25" x14ac:dyDescent="0.2"/>
    <row r="624" ht="11.25" x14ac:dyDescent="0.2"/>
    <row r="625" ht="11.25" x14ac:dyDescent="0.2"/>
    <row r="626" ht="11.25" x14ac:dyDescent="0.2"/>
    <row r="627" ht="11.25" x14ac:dyDescent="0.2"/>
    <row r="628" ht="11.25" x14ac:dyDescent="0.2"/>
    <row r="629" ht="11.25" x14ac:dyDescent="0.2"/>
    <row r="630" ht="11.25" x14ac:dyDescent="0.2"/>
    <row r="631" ht="11.25" x14ac:dyDescent="0.2"/>
    <row r="632" ht="11.25" x14ac:dyDescent="0.2"/>
    <row r="633" ht="11.25" x14ac:dyDescent="0.2"/>
    <row r="634" ht="11.25" x14ac:dyDescent="0.2"/>
    <row r="635" ht="11.25" x14ac:dyDescent="0.2"/>
    <row r="636" ht="11.25" x14ac:dyDescent="0.2"/>
    <row r="637" ht="11.25" x14ac:dyDescent="0.2"/>
    <row r="638" ht="11.25" x14ac:dyDescent="0.2"/>
    <row r="639" ht="11.25" x14ac:dyDescent="0.2"/>
    <row r="640" ht="11.25" x14ac:dyDescent="0.2"/>
    <row r="641" ht="11.25" x14ac:dyDescent="0.2"/>
    <row r="642" ht="11.25" x14ac:dyDescent="0.2"/>
    <row r="643" ht="11.25" x14ac:dyDescent="0.2"/>
    <row r="644" ht="11.25" x14ac:dyDescent="0.2"/>
    <row r="645" ht="11.25" x14ac:dyDescent="0.2"/>
    <row r="646" ht="11.25" x14ac:dyDescent="0.2"/>
    <row r="647" ht="11.25" x14ac:dyDescent="0.2"/>
    <row r="648" ht="11.25" x14ac:dyDescent="0.2"/>
    <row r="649" ht="11.25" x14ac:dyDescent="0.2"/>
    <row r="650" ht="11.25" x14ac:dyDescent="0.2"/>
    <row r="651" ht="11.25" x14ac:dyDescent="0.2"/>
    <row r="652" ht="11.25" x14ac:dyDescent="0.2"/>
    <row r="653" ht="11.25" x14ac:dyDescent="0.2"/>
    <row r="654" ht="11.25" x14ac:dyDescent="0.2"/>
    <row r="655" ht="11.25" x14ac:dyDescent="0.2"/>
    <row r="656" ht="11.25" x14ac:dyDescent="0.2"/>
    <row r="657" ht="11.25" x14ac:dyDescent="0.2"/>
    <row r="658" ht="11.25" x14ac:dyDescent="0.2"/>
    <row r="659" ht="11.25" x14ac:dyDescent="0.2"/>
    <row r="660" ht="11.25" x14ac:dyDescent="0.2"/>
    <row r="661" ht="11.25" x14ac:dyDescent="0.2"/>
    <row r="662" ht="11.25" x14ac:dyDescent="0.2"/>
    <row r="663" ht="11.25" x14ac:dyDescent="0.2"/>
    <row r="664" ht="11.25" x14ac:dyDescent="0.2"/>
    <row r="665" ht="11.25" x14ac:dyDescent="0.2"/>
    <row r="666" ht="11.25" x14ac:dyDescent="0.2"/>
    <row r="667" ht="11.25" x14ac:dyDescent="0.2"/>
    <row r="668" ht="11.25" x14ac:dyDescent="0.2"/>
    <row r="669" ht="11.25" x14ac:dyDescent="0.2"/>
    <row r="670" ht="11.25" x14ac:dyDescent="0.2"/>
    <row r="671" ht="11.25" x14ac:dyDescent="0.2"/>
    <row r="672" ht="11.25" x14ac:dyDescent="0.2"/>
    <row r="673" ht="11.25" x14ac:dyDescent="0.2"/>
    <row r="674" ht="11.25" x14ac:dyDescent="0.2"/>
    <row r="675" ht="11.25" x14ac:dyDescent="0.2"/>
    <row r="676" ht="11.25" x14ac:dyDescent="0.2"/>
    <row r="677" ht="11.25" x14ac:dyDescent="0.2"/>
    <row r="678" ht="11.25" x14ac:dyDescent="0.2"/>
    <row r="679" ht="11.25" x14ac:dyDescent="0.2"/>
    <row r="680" ht="11.25" x14ac:dyDescent="0.2"/>
    <row r="681" ht="11.25" x14ac:dyDescent="0.2"/>
    <row r="682" ht="11.25" x14ac:dyDescent="0.2"/>
    <row r="683" ht="11.25" x14ac:dyDescent="0.2"/>
    <row r="684" ht="11.25" x14ac:dyDescent="0.2"/>
    <row r="685" ht="11.25" x14ac:dyDescent="0.2"/>
    <row r="686" ht="11.25" x14ac:dyDescent="0.2"/>
    <row r="687" ht="11.25" x14ac:dyDescent="0.2"/>
    <row r="688" ht="11.25" x14ac:dyDescent="0.2"/>
    <row r="689" ht="11.25" x14ac:dyDescent="0.2"/>
    <row r="690" ht="11.25" x14ac:dyDescent="0.2"/>
    <row r="691" ht="11.25" x14ac:dyDescent="0.2"/>
    <row r="692" ht="11.25" x14ac:dyDescent="0.2"/>
    <row r="693" ht="11.25" x14ac:dyDescent="0.2"/>
    <row r="694" ht="11.25" x14ac:dyDescent="0.2"/>
    <row r="695" ht="11.25" x14ac:dyDescent="0.2"/>
    <row r="696" ht="11.25" x14ac:dyDescent="0.2"/>
    <row r="697" ht="11.25" x14ac:dyDescent="0.2"/>
    <row r="698" ht="11.25" x14ac:dyDescent="0.2"/>
    <row r="699" ht="11.25" x14ac:dyDescent="0.2"/>
    <row r="700" ht="11.25" x14ac:dyDescent="0.2"/>
    <row r="701" ht="11.25" x14ac:dyDescent="0.2"/>
    <row r="702" ht="11.25" x14ac:dyDescent="0.2"/>
    <row r="703" ht="11.25" x14ac:dyDescent="0.2"/>
    <row r="704" ht="11.25" x14ac:dyDescent="0.2"/>
    <row r="705" ht="11.25" x14ac:dyDescent="0.2"/>
    <row r="706" ht="11.25" x14ac:dyDescent="0.2"/>
    <row r="707" ht="11.25" x14ac:dyDescent="0.2"/>
    <row r="708" ht="11.25" x14ac:dyDescent="0.2"/>
    <row r="709" ht="11.25" x14ac:dyDescent="0.2"/>
    <row r="710" ht="11.25" x14ac:dyDescent="0.2"/>
    <row r="711" ht="11.25" x14ac:dyDescent="0.2"/>
    <row r="712" ht="11.25" x14ac:dyDescent="0.2"/>
    <row r="713" ht="11.25" x14ac:dyDescent="0.2"/>
    <row r="714" ht="11.25" x14ac:dyDescent="0.2"/>
    <row r="715" ht="11.25" x14ac:dyDescent="0.2"/>
    <row r="716" ht="11.25" x14ac:dyDescent="0.2"/>
    <row r="717" ht="11.25" x14ac:dyDescent="0.2"/>
    <row r="718" ht="11.25" x14ac:dyDescent="0.2"/>
    <row r="719" ht="11.25" x14ac:dyDescent="0.2"/>
    <row r="720" ht="11.25" x14ac:dyDescent="0.2"/>
    <row r="721" ht="11.25" x14ac:dyDescent="0.2"/>
    <row r="722" ht="11.25" x14ac:dyDescent="0.2"/>
    <row r="723" ht="11.25" x14ac:dyDescent="0.2"/>
    <row r="724" ht="11.25" x14ac:dyDescent="0.2"/>
    <row r="725" ht="11.25" x14ac:dyDescent="0.2"/>
    <row r="726" ht="11.25" x14ac:dyDescent="0.2"/>
    <row r="727" ht="11.25" x14ac:dyDescent="0.2"/>
    <row r="728" ht="11.25" x14ac:dyDescent="0.2"/>
    <row r="729" ht="11.25" x14ac:dyDescent="0.2"/>
    <row r="730" ht="11.25" x14ac:dyDescent="0.2"/>
    <row r="731" ht="11.25" x14ac:dyDescent="0.2"/>
    <row r="732" ht="11.25" x14ac:dyDescent="0.2"/>
    <row r="733" ht="11.25" x14ac:dyDescent="0.2"/>
    <row r="734" ht="11.25" x14ac:dyDescent="0.2"/>
    <row r="735" ht="11.25" x14ac:dyDescent="0.2"/>
    <row r="736" ht="11.25" x14ac:dyDescent="0.2"/>
    <row r="737" ht="11.25" x14ac:dyDescent="0.2"/>
    <row r="738" ht="11.25" x14ac:dyDescent="0.2"/>
    <row r="739" ht="11.25" x14ac:dyDescent="0.2"/>
    <row r="740" ht="11.25" x14ac:dyDescent="0.2"/>
    <row r="741" ht="11.25" x14ac:dyDescent="0.2"/>
    <row r="742" ht="11.25" x14ac:dyDescent="0.2"/>
    <row r="743" ht="11.25" x14ac:dyDescent="0.2"/>
    <row r="744" ht="11.25" x14ac:dyDescent="0.2"/>
    <row r="745" ht="11.25" x14ac:dyDescent="0.2"/>
    <row r="746" ht="11.25" x14ac:dyDescent="0.2"/>
    <row r="747" ht="11.25" x14ac:dyDescent="0.2"/>
    <row r="748" ht="11.25" x14ac:dyDescent="0.2"/>
    <row r="749" ht="11.25" x14ac:dyDescent="0.2"/>
    <row r="750" ht="11.25" x14ac:dyDescent="0.2"/>
    <row r="751" ht="11.25" x14ac:dyDescent="0.2"/>
    <row r="752" ht="11.25" x14ac:dyDescent="0.2"/>
    <row r="753" ht="11.25" x14ac:dyDescent="0.2"/>
    <row r="754" ht="11.25" x14ac:dyDescent="0.2"/>
    <row r="755" ht="11.25" x14ac:dyDescent="0.2"/>
    <row r="756" ht="11.25" x14ac:dyDescent="0.2"/>
    <row r="757" ht="11.25" x14ac:dyDescent="0.2"/>
    <row r="758" ht="11.25" x14ac:dyDescent="0.2"/>
    <row r="759" ht="11.25" x14ac:dyDescent="0.2"/>
    <row r="760" ht="11.25" x14ac:dyDescent="0.2"/>
    <row r="761" ht="11.25" x14ac:dyDescent="0.2"/>
    <row r="762" ht="11.25" x14ac:dyDescent="0.2"/>
    <row r="763" ht="11.25" x14ac:dyDescent="0.2"/>
    <row r="764" ht="11.25" x14ac:dyDescent="0.2"/>
    <row r="765" ht="11.25" x14ac:dyDescent="0.2"/>
    <row r="766" ht="11.25" x14ac:dyDescent="0.2"/>
    <row r="767" ht="11.25" x14ac:dyDescent="0.2"/>
    <row r="768" ht="11.25" x14ac:dyDescent="0.2"/>
    <row r="769" ht="11.25" x14ac:dyDescent="0.2"/>
    <row r="770" ht="11.25" x14ac:dyDescent="0.2"/>
    <row r="771" ht="11.25" x14ac:dyDescent="0.2"/>
    <row r="772" ht="11.25" x14ac:dyDescent="0.2"/>
    <row r="773" ht="11.25" x14ac:dyDescent="0.2"/>
    <row r="774" ht="11.25" x14ac:dyDescent="0.2"/>
    <row r="775" ht="11.25" x14ac:dyDescent="0.2"/>
    <row r="776" ht="11.25" x14ac:dyDescent="0.2"/>
    <row r="777" ht="11.25" x14ac:dyDescent="0.2"/>
    <row r="778" ht="11.25" x14ac:dyDescent="0.2"/>
    <row r="779" ht="11.25" x14ac:dyDescent="0.2"/>
    <row r="780" ht="11.25" x14ac:dyDescent="0.2"/>
    <row r="781" ht="11.25" x14ac:dyDescent="0.2"/>
    <row r="782" ht="11.25" x14ac:dyDescent="0.2"/>
    <row r="783" ht="11.25" x14ac:dyDescent="0.2"/>
    <row r="784" ht="11.25" x14ac:dyDescent="0.2"/>
    <row r="785" ht="11.25" x14ac:dyDescent="0.2"/>
    <row r="786" ht="11.25" x14ac:dyDescent="0.2"/>
    <row r="787" ht="11.25" x14ac:dyDescent="0.2"/>
    <row r="788" ht="11.25" x14ac:dyDescent="0.2"/>
    <row r="789" ht="11.25" x14ac:dyDescent="0.2"/>
    <row r="790" ht="11.25" x14ac:dyDescent="0.2"/>
    <row r="791" ht="11.25" x14ac:dyDescent="0.2"/>
    <row r="792" ht="11.25" x14ac:dyDescent="0.2"/>
    <row r="793" ht="11.25" x14ac:dyDescent="0.2"/>
    <row r="794" ht="11.25" x14ac:dyDescent="0.2"/>
    <row r="795" ht="11.25" x14ac:dyDescent="0.2"/>
    <row r="796" ht="11.25" x14ac:dyDescent="0.2"/>
    <row r="797" ht="11.25" x14ac:dyDescent="0.2"/>
    <row r="798" ht="11.25" x14ac:dyDescent="0.2"/>
    <row r="799" ht="11.25" x14ac:dyDescent="0.2"/>
    <row r="800" ht="11.25" x14ac:dyDescent="0.2"/>
    <row r="801" ht="11.25" x14ac:dyDescent="0.2"/>
    <row r="802" ht="11.25" x14ac:dyDescent="0.2"/>
    <row r="803" ht="11.25" x14ac:dyDescent="0.2"/>
    <row r="804" ht="11.25" x14ac:dyDescent="0.2"/>
    <row r="805" ht="11.25" x14ac:dyDescent="0.2"/>
    <row r="806" ht="11.25" x14ac:dyDescent="0.2"/>
    <row r="807" ht="11.25" x14ac:dyDescent="0.2"/>
    <row r="808" ht="11.25" x14ac:dyDescent="0.2"/>
    <row r="809" ht="11.25" x14ac:dyDescent="0.2"/>
    <row r="810" ht="11.25" x14ac:dyDescent="0.2"/>
    <row r="811" ht="11.25" x14ac:dyDescent="0.2"/>
    <row r="812" ht="11.25" x14ac:dyDescent="0.2"/>
    <row r="813" ht="11.25" x14ac:dyDescent="0.2"/>
    <row r="814" ht="11.25" x14ac:dyDescent="0.2"/>
    <row r="815" ht="11.25" x14ac:dyDescent="0.2"/>
    <row r="816" ht="11.25" x14ac:dyDescent="0.2"/>
    <row r="817" ht="11.25" x14ac:dyDescent="0.2"/>
    <row r="818" ht="11.25" x14ac:dyDescent="0.2"/>
    <row r="819" ht="11.25" x14ac:dyDescent="0.2"/>
    <row r="820" ht="11.25" x14ac:dyDescent="0.2"/>
    <row r="821" ht="11.25" x14ac:dyDescent="0.2"/>
    <row r="822" ht="11.25" x14ac:dyDescent="0.2"/>
    <row r="823" ht="11.25" x14ac:dyDescent="0.2"/>
    <row r="824" ht="11.25" x14ac:dyDescent="0.2"/>
    <row r="825" ht="11.25" x14ac:dyDescent="0.2"/>
    <row r="826" ht="11.25" x14ac:dyDescent="0.2"/>
    <row r="827" ht="11.25" x14ac:dyDescent="0.2"/>
    <row r="828" ht="11.25" x14ac:dyDescent="0.2"/>
    <row r="829" ht="11.25" x14ac:dyDescent="0.2"/>
    <row r="830" ht="11.25" x14ac:dyDescent="0.2"/>
    <row r="831" ht="11.25" x14ac:dyDescent="0.2"/>
    <row r="832" ht="11.25" x14ac:dyDescent="0.2"/>
    <row r="833" ht="11.25" x14ac:dyDescent="0.2"/>
    <row r="834" ht="11.25" x14ac:dyDescent="0.2"/>
    <row r="835" ht="11.25" x14ac:dyDescent="0.2"/>
    <row r="836" ht="11.25" x14ac:dyDescent="0.2"/>
    <row r="837" ht="11.25" x14ac:dyDescent="0.2"/>
    <row r="838" ht="11.25" x14ac:dyDescent="0.2"/>
    <row r="839" ht="11.25" x14ac:dyDescent="0.2"/>
    <row r="840" ht="11.25" x14ac:dyDescent="0.2"/>
    <row r="841" ht="11.25" x14ac:dyDescent="0.2"/>
    <row r="842" ht="11.25" x14ac:dyDescent="0.2"/>
    <row r="843" ht="11.25" x14ac:dyDescent="0.2"/>
    <row r="844" ht="11.25" x14ac:dyDescent="0.2"/>
    <row r="845" ht="11.25" x14ac:dyDescent="0.2"/>
    <row r="846" ht="11.25" x14ac:dyDescent="0.2"/>
    <row r="847" ht="11.25" x14ac:dyDescent="0.2"/>
    <row r="848" ht="11.25" x14ac:dyDescent="0.2"/>
    <row r="849" ht="11.25" x14ac:dyDescent="0.2"/>
    <row r="850" ht="11.25" x14ac:dyDescent="0.2"/>
    <row r="851" ht="11.25" x14ac:dyDescent="0.2"/>
    <row r="852" ht="11.25" x14ac:dyDescent="0.2"/>
    <row r="853" ht="11.25" x14ac:dyDescent="0.2"/>
    <row r="854" ht="11.25" x14ac:dyDescent="0.2"/>
    <row r="855" ht="11.25" x14ac:dyDescent="0.2"/>
    <row r="856" ht="11.25" x14ac:dyDescent="0.2"/>
    <row r="857" ht="11.25" x14ac:dyDescent="0.2"/>
    <row r="858" ht="11.25" x14ac:dyDescent="0.2"/>
    <row r="859" ht="11.25" x14ac:dyDescent="0.2"/>
    <row r="860" ht="11.25" x14ac:dyDescent="0.2"/>
    <row r="861" ht="11.25" x14ac:dyDescent="0.2"/>
    <row r="862" ht="11.25" x14ac:dyDescent="0.2"/>
    <row r="863" ht="11.25" x14ac:dyDescent="0.2"/>
    <row r="864" ht="11.25" x14ac:dyDescent="0.2"/>
    <row r="865" ht="11.25" x14ac:dyDescent="0.2"/>
    <row r="866" ht="11.25" x14ac:dyDescent="0.2"/>
    <row r="867" ht="11.25" x14ac:dyDescent="0.2"/>
    <row r="868" ht="11.25" x14ac:dyDescent="0.2"/>
    <row r="869" ht="11.25" x14ac:dyDescent="0.2"/>
    <row r="870" ht="11.25" x14ac:dyDescent="0.2"/>
    <row r="871" ht="11.25" x14ac:dyDescent="0.2"/>
    <row r="872" ht="11.25" x14ac:dyDescent="0.2"/>
    <row r="873" ht="11.25" x14ac:dyDescent="0.2"/>
    <row r="874" ht="11.25" x14ac:dyDescent="0.2"/>
    <row r="875" ht="11.25" x14ac:dyDescent="0.2"/>
    <row r="876" ht="11.25" x14ac:dyDescent="0.2"/>
    <row r="877" ht="11.25" x14ac:dyDescent="0.2"/>
    <row r="878" ht="11.25" x14ac:dyDescent="0.2"/>
    <row r="879" ht="11.25" x14ac:dyDescent="0.2"/>
    <row r="880" ht="11.25" x14ac:dyDescent="0.2"/>
    <row r="881" ht="11.25" x14ac:dyDescent="0.2"/>
    <row r="882" ht="11.25" x14ac:dyDescent="0.2"/>
    <row r="883" ht="11.25" x14ac:dyDescent="0.2"/>
    <row r="884" ht="11.25" x14ac:dyDescent="0.2"/>
    <row r="885" ht="11.25" x14ac:dyDescent="0.2"/>
    <row r="886" ht="11.25" x14ac:dyDescent="0.2"/>
    <row r="887" ht="11.25" x14ac:dyDescent="0.2"/>
    <row r="888" ht="11.25" x14ac:dyDescent="0.2"/>
    <row r="889" ht="11.25" x14ac:dyDescent="0.2"/>
    <row r="890" ht="11.25" x14ac:dyDescent="0.2"/>
    <row r="891" ht="11.25" x14ac:dyDescent="0.2"/>
    <row r="892" ht="11.25" x14ac:dyDescent="0.2"/>
    <row r="893" ht="11.25" x14ac:dyDescent="0.2"/>
    <row r="894" ht="11.25" x14ac:dyDescent="0.2"/>
    <row r="895" ht="11.25" x14ac:dyDescent="0.2"/>
    <row r="896" ht="11.25" x14ac:dyDescent="0.2"/>
    <row r="897" ht="11.25" x14ac:dyDescent="0.2"/>
    <row r="898" ht="11.25" x14ac:dyDescent="0.2"/>
    <row r="899" ht="11.25" x14ac:dyDescent="0.2"/>
    <row r="900" ht="11.25" x14ac:dyDescent="0.2"/>
    <row r="901" ht="11.25" x14ac:dyDescent="0.2"/>
    <row r="902" ht="11.25" x14ac:dyDescent="0.2"/>
    <row r="903" ht="11.25" x14ac:dyDescent="0.2"/>
    <row r="904" ht="11.25" x14ac:dyDescent="0.2"/>
    <row r="905" ht="11.25" x14ac:dyDescent="0.2"/>
    <row r="906" ht="11.25" x14ac:dyDescent="0.2"/>
    <row r="907" ht="11.25" x14ac:dyDescent="0.2"/>
    <row r="908" ht="11.25" x14ac:dyDescent="0.2"/>
    <row r="909" ht="11.25" x14ac:dyDescent="0.2"/>
    <row r="910" ht="11.25" x14ac:dyDescent="0.2"/>
    <row r="911" ht="11.25" x14ac:dyDescent="0.2"/>
    <row r="912" ht="11.25" x14ac:dyDescent="0.2"/>
    <row r="913" ht="11.25" x14ac:dyDescent="0.2"/>
    <row r="914" ht="11.25" x14ac:dyDescent="0.2"/>
    <row r="915" ht="11.25" x14ac:dyDescent="0.2"/>
    <row r="916" ht="11.25" x14ac:dyDescent="0.2"/>
    <row r="917" ht="11.25" x14ac:dyDescent="0.2"/>
    <row r="918" ht="11.25" x14ac:dyDescent="0.2"/>
    <row r="919" ht="11.25" x14ac:dyDescent="0.2"/>
    <row r="920" ht="11.25" x14ac:dyDescent="0.2"/>
    <row r="921" ht="11.25" x14ac:dyDescent="0.2"/>
    <row r="922" ht="11.25" x14ac:dyDescent="0.2"/>
    <row r="923" ht="11.25" x14ac:dyDescent="0.2"/>
    <row r="924" ht="11.25" x14ac:dyDescent="0.2"/>
    <row r="925" ht="11.25" x14ac:dyDescent="0.2"/>
    <row r="926" ht="11.25" x14ac:dyDescent="0.2"/>
    <row r="927" ht="11.25" x14ac:dyDescent="0.2"/>
    <row r="928" ht="11.25" x14ac:dyDescent="0.2"/>
    <row r="929" ht="11.25" x14ac:dyDescent="0.2"/>
    <row r="930" ht="11.25" x14ac:dyDescent="0.2"/>
    <row r="931" ht="11.25" x14ac:dyDescent="0.2"/>
    <row r="932" ht="11.25" x14ac:dyDescent="0.2"/>
    <row r="933" ht="11.25" x14ac:dyDescent="0.2"/>
    <row r="934" ht="11.25" x14ac:dyDescent="0.2"/>
    <row r="935" ht="11.25" x14ac:dyDescent="0.2"/>
    <row r="936" ht="11.25" x14ac:dyDescent="0.2"/>
    <row r="937" ht="11.25" x14ac:dyDescent="0.2"/>
    <row r="938" ht="11.25" x14ac:dyDescent="0.2"/>
    <row r="939" ht="11.25" x14ac:dyDescent="0.2"/>
    <row r="940" ht="11.25" x14ac:dyDescent="0.2"/>
    <row r="941" ht="11.25" x14ac:dyDescent="0.2"/>
    <row r="942" ht="11.25" x14ac:dyDescent="0.2"/>
    <row r="943" ht="11.25" x14ac:dyDescent="0.2"/>
    <row r="944" ht="11.25" x14ac:dyDescent="0.2"/>
    <row r="945" ht="11.25" x14ac:dyDescent="0.2"/>
    <row r="946" ht="11.25" x14ac:dyDescent="0.2"/>
    <row r="947" ht="11.25" x14ac:dyDescent="0.2"/>
    <row r="948" ht="11.25" x14ac:dyDescent="0.2"/>
    <row r="949" ht="11.25" x14ac:dyDescent="0.2"/>
    <row r="950" ht="11.25" x14ac:dyDescent="0.2"/>
    <row r="951" ht="11.25" x14ac:dyDescent="0.2"/>
    <row r="952" ht="11.25" x14ac:dyDescent="0.2"/>
    <row r="953" ht="11.25" x14ac:dyDescent="0.2"/>
    <row r="954" ht="11.25" x14ac:dyDescent="0.2"/>
    <row r="955" ht="11.25" x14ac:dyDescent="0.2"/>
    <row r="956" ht="11.25" x14ac:dyDescent="0.2"/>
    <row r="957" ht="11.25" x14ac:dyDescent="0.2"/>
    <row r="958" ht="11.25" x14ac:dyDescent="0.2"/>
    <row r="959" ht="11.25" x14ac:dyDescent="0.2"/>
    <row r="960" ht="11.25" x14ac:dyDescent="0.2"/>
    <row r="961" ht="11.25" x14ac:dyDescent="0.2"/>
    <row r="962" ht="11.25" x14ac:dyDescent="0.2"/>
    <row r="963" ht="11.25" x14ac:dyDescent="0.2"/>
    <row r="964" ht="11.25" x14ac:dyDescent="0.2"/>
    <row r="965" ht="11.25" x14ac:dyDescent="0.2"/>
    <row r="966" ht="11.25" x14ac:dyDescent="0.2"/>
    <row r="967" ht="11.25" x14ac:dyDescent="0.2"/>
    <row r="968" ht="11.25" x14ac:dyDescent="0.2"/>
    <row r="969" ht="11.25" x14ac:dyDescent="0.2"/>
    <row r="970" ht="11.25" x14ac:dyDescent="0.2"/>
    <row r="971" ht="11.25" x14ac:dyDescent="0.2"/>
    <row r="972" ht="11.25" x14ac:dyDescent="0.2"/>
    <row r="973" ht="11.25" x14ac:dyDescent="0.2"/>
    <row r="974" ht="11.25" x14ac:dyDescent="0.2"/>
    <row r="975" ht="11.25" x14ac:dyDescent="0.2"/>
    <row r="976" ht="11.25" x14ac:dyDescent="0.2"/>
    <row r="977" ht="11.25" x14ac:dyDescent="0.2"/>
    <row r="978" ht="11.25" x14ac:dyDescent="0.2"/>
    <row r="979" ht="11.25" x14ac:dyDescent="0.2"/>
    <row r="980" ht="11.25" x14ac:dyDescent="0.2"/>
    <row r="981" ht="11.25" x14ac:dyDescent="0.2"/>
    <row r="982" ht="11.25" x14ac:dyDescent="0.2"/>
    <row r="983" ht="11.25" x14ac:dyDescent="0.2"/>
    <row r="984" ht="11.25" x14ac:dyDescent="0.2"/>
    <row r="985" ht="11.25" x14ac:dyDescent="0.2"/>
    <row r="986" ht="11.25" x14ac:dyDescent="0.2"/>
    <row r="987" ht="11.25" x14ac:dyDescent="0.2"/>
    <row r="988" ht="11.25" x14ac:dyDescent="0.2"/>
    <row r="989" ht="11.25" x14ac:dyDescent="0.2"/>
    <row r="990" ht="11.25" x14ac:dyDescent="0.2"/>
    <row r="991" ht="11.25" x14ac:dyDescent="0.2"/>
    <row r="992" ht="11.25" x14ac:dyDescent="0.2"/>
    <row r="993" ht="11.25" x14ac:dyDescent="0.2"/>
    <row r="994" ht="11.25" x14ac:dyDescent="0.2"/>
    <row r="995" ht="11.25" x14ac:dyDescent="0.2"/>
    <row r="996" ht="11.25" x14ac:dyDescent="0.2"/>
    <row r="997" ht="11.25" x14ac:dyDescent="0.2"/>
    <row r="998" ht="11.25" x14ac:dyDescent="0.2"/>
    <row r="999" ht="11.25" x14ac:dyDescent="0.2"/>
    <row r="1000" ht="11.25" x14ac:dyDescent="0.2"/>
    <row r="1001" ht="11.25" x14ac:dyDescent="0.2"/>
    <row r="1002" ht="11.25" x14ac:dyDescent="0.2"/>
    <row r="1003" ht="11.25" x14ac:dyDescent="0.2"/>
    <row r="1004" ht="11.25" x14ac:dyDescent="0.2"/>
    <row r="1005" ht="11.25" x14ac:dyDescent="0.2"/>
    <row r="1006" ht="11.25" x14ac:dyDescent="0.2"/>
    <row r="1007" ht="11.25" x14ac:dyDescent="0.2"/>
    <row r="1008" ht="11.25" x14ac:dyDescent="0.2"/>
    <row r="1009" ht="11.25" x14ac:dyDescent="0.2"/>
    <row r="1010" ht="11.25" x14ac:dyDescent="0.2"/>
    <row r="1011" ht="11.25" x14ac:dyDescent="0.2"/>
    <row r="1012" ht="11.25" x14ac:dyDescent="0.2"/>
    <row r="1013" ht="11.25" x14ac:dyDescent="0.2"/>
    <row r="1014" ht="11.25" x14ac:dyDescent="0.2"/>
    <row r="1015" ht="11.25" x14ac:dyDescent="0.2"/>
    <row r="1016" ht="11.25" x14ac:dyDescent="0.2"/>
    <row r="1017" ht="11.25" x14ac:dyDescent="0.2"/>
    <row r="1018" ht="11.25" x14ac:dyDescent="0.2"/>
    <row r="1019" ht="11.25" x14ac:dyDescent="0.2"/>
    <row r="1020" ht="11.25" x14ac:dyDescent="0.2"/>
    <row r="1021" ht="11.25" x14ac:dyDescent="0.2"/>
    <row r="1022" ht="11.25" x14ac:dyDescent="0.2"/>
    <row r="1023" ht="11.25" x14ac:dyDescent="0.2"/>
    <row r="1024" ht="11.25" x14ac:dyDescent="0.2"/>
    <row r="1025" ht="11.25" x14ac:dyDescent="0.2"/>
    <row r="1026" ht="11.25" x14ac:dyDescent="0.2"/>
    <row r="1027" ht="11.25" x14ac:dyDescent="0.2"/>
    <row r="1028" ht="11.25" x14ac:dyDescent="0.2"/>
    <row r="1029" ht="11.25" x14ac:dyDescent="0.2"/>
    <row r="1030" ht="11.25" x14ac:dyDescent="0.2"/>
    <row r="1031" ht="11.25" x14ac:dyDescent="0.2"/>
    <row r="1032" ht="11.25" x14ac:dyDescent="0.2"/>
    <row r="1033" ht="11.25" x14ac:dyDescent="0.2"/>
    <row r="1034" ht="11.25" x14ac:dyDescent="0.2"/>
    <row r="1035" ht="11.25" x14ac:dyDescent="0.2"/>
    <row r="1036" ht="11.25" x14ac:dyDescent="0.2"/>
    <row r="1037" ht="11.25" x14ac:dyDescent="0.2"/>
    <row r="1038" ht="11.25" x14ac:dyDescent="0.2"/>
    <row r="1039" ht="11.25" x14ac:dyDescent="0.2"/>
    <row r="1040" ht="11.25" x14ac:dyDescent="0.2"/>
    <row r="1041" ht="11.25" x14ac:dyDescent="0.2"/>
    <row r="1042" ht="11.25" x14ac:dyDescent="0.2"/>
    <row r="1043" ht="11.25" x14ac:dyDescent="0.2"/>
    <row r="1044" ht="11.25" x14ac:dyDescent="0.2"/>
    <row r="1045" ht="11.25" x14ac:dyDescent="0.2"/>
    <row r="1046" ht="11.25" x14ac:dyDescent="0.2"/>
    <row r="1047" ht="11.25" x14ac:dyDescent="0.2"/>
    <row r="1048" ht="11.25" x14ac:dyDescent="0.2"/>
    <row r="1049" ht="11.25" x14ac:dyDescent="0.2"/>
    <row r="1050" ht="11.25" x14ac:dyDescent="0.2"/>
    <row r="1051" ht="11.25" x14ac:dyDescent="0.2"/>
    <row r="1052" ht="11.25" x14ac:dyDescent="0.2"/>
    <row r="1053" ht="11.25" x14ac:dyDescent="0.2"/>
    <row r="1054" ht="11.25" x14ac:dyDescent="0.2"/>
    <row r="1055" ht="11.25" x14ac:dyDescent="0.2"/>
    <row r="1056" ht="11.25" x14ac:dyDescent="0.2"/>
    <row r="1057" ht="11.25" x14ac:dyDescent="0.2"/>
    <row r="1058" ht="11.25" x14ac:dyDescent="0.2"/>
    <row r="1059" ht="11.25" x14ac:dyDescent="0.2"/>
    <row r="1060" ht="11.25" x14ac:dyDescent="0.2"/>
    <row r="1061" ht="11.25" x14ac:dyDescent="0.2"/>
    <row r="1062" ht="11.25" x14ac:dyDescent="0.2"/>
    <row r="1063" ht="11.25" x14ac:dyDescent="0.2"/>
    <row r="1064" ht="11.25" x14ac:dyDescent="0.2"/>
    <row r="1065" ht="11.25" x14ac:dyDescent="0.2"/>
    <row r="1066" ht="11.25" x14ac:dyDescent="0.2"/>
    <row r="1067" ht="11.25" x14ac:dyDescent="0.2"/>
    <row r="1068" ht="11.25" x14ac:dyDescent="0.2"/>
  </sheetData>
  <mergeCells count="121">
    <mergeCell ref="B128:D128"/>
    <mergeCell ref="B131:D131"/>
    <mergeCell ref="B447:D447"/>
    <mergeCell ref="B448:D448"/>
    <mergeCell ref="B415:D415"/>
    <mergeCell ref="B418:D418"/>
    <mergeCell ref="B421:D421"/>
    <mergeCell ref="B422:D422"/>
    <mergeCell ref="B425:D425"/>
    <mergeCell ref="B439:D439"/>
    <mergeCell ref="B440:D440"/>
    <mergeCell ref="B441:D441"/>
    <mergeCell ref="B446:D446"/>
    <mergeCell ref="B437:D437"/>
    <mergeCell ref="B427:D427"/>
    <mergeCell ref="B429:D429"/>
    <mergeCell ref="B428:D428"/>
    <mergeCell ref="B436:D436"/>
    <mergeCell ref="B286:D286"/>
    <mergeCell ref="B287:D287"/>
    <mergeCell ref="B288:D288"/>
    <mergeCell ref="B130:D130"/>
    <mergeCell ref="B197:D197"/>
    <mergeCell ref="B179:D179"/>
    <mergeCell ref="B177:D177"/>
    <mergeCell ref="B178:D178"/>
    <mergeCell ref="B165:D165"/>
    <mergeCell ref="B207:D207"/>
    <mergeCell ref="B208:D208"/>
    <mergeCell ref="B132:D132"/>
    <mergeCell ref="B166:D166"/>
    <mergeCell ref="B161:D161"/>
    <mergeCell ref="B162:D162"/>
    <mergeCell ref="B204:D204"/>
    <mergeCell ref="P1:V1"/>
    <mergeCell ref="B5:D5"/>
    <mergeCell ref="B2:V2"/>
    <mergeCell ref="B3:V3"/>
    <mergeCell ref="B4:V4"/>
    <mergeCell ref="B109:D109"/>
    <mergeCell ref="B33:D33"/>
    <mergeCell ref="B92:D92"/>
    <mergeCell ref="B94:D94"/>
    <mergeCell ref="B108:D108"/>
    <mergeCell ref="B12:D12"/>
    <mergeCell ref="B6:D6"/>
    <mergeCell ref="B7:D7"/>
    <mergeCell ref="B14:D14"/>
    <mergeCell ref="B13:D13"/>
    <mergeCell ref="B20:D20"/>
    <mergeCell ref="B27:D27"/>
    <mergeCell ref="B28:D28"/>
    <mergeCell ref="B21:D21"/>
    <mergeCell ref="B22:D22"/>
    <mergeCell ref="B8:D8"/>
    <mergeCell ref="B9:D9"/>
    <mergeCell ref="B31:D31"/>
    <mergeCell ref="B397:D397"/>
    <mergeCell ref="B398:D398"/>
    <mergeCell ref="B138:D138"/>
    <mergeCell ref="B135:D135"/>
    <mergeCell ref="B137:D137"/>
    <mergeCell ref="B167:D167"/>
    <mergeCell ref="B202:D202"/>
    <mergeCell ref="B1:N1"/>
    <mergeCell ref="B117:D117"/>
    <mergeCell ref="B123:D123"/>
    <mergeCell ref="B127:D127"/>
    <mergeCell ref="B32:D32"/>
    <mergeCell ref="B151:D151"/>
    <mergeCell ref="B205:D205"/>
    <mergeCell ref="B139:D139"/>
    <mergeCell ref="B154:D154"/>
    <mergeCell ref="B239:D239"/>
    <mergeCell ref="B223:D223"/>
    <mergeCell ref="B224:D224"/>
    <mergeCell ref="B225:D225"/>
    <mergeCell ref="B119:D119"/>
    <mergeCell ref="B120:D120"/>
    <mergeCell ref="B124:D124"/>
    <mergeCell ref="B122:D122"/>
    <mergeCell ref="B247:D247"/>
    <mergeCell ref="B250:D250"/>
    <mergeCell ref="B238:D238"/>
    <mergeCell ref="B245:D245"/>
    <mergeCell ref="B255:D255"/>
    <mergeCell ref="B259:D259"/>
    <mergeCell ref="B258:D258"/>
    <mergeCell ref="B218:D218"/>
    <mergeCell ref="B240:D240"/>
    <mergeCell ref="B214:D214"/>
    <mergeCell ref="B235:D235"/>
    <mergeCell ref="B236:D236"/>
    <mergeCell ref="B212:D212"/>
    <mergeCell ref="B213:D213"/>
    <mergeCell ref="B231:D231"/>
    <mergeCell ref="B232:D232"/>
    <mergeCell ref="B220:D220"/>
    <mergeCell ref="B219:D219"/>
    <mergeCell ref="B405:D405"/>
    <mergeCell ref="B406:D406"/>
    <mergeCell ref="B407:D407"/>
    <mergeCell ref="B260:D260"/>
    <mergeCell ref="B256:D256"/>
    <mergeCell ref="B251:D251"/>
    <mergeCell ref="B254:D254"/>
    <mergeCell ref="B271:D271"/>
    <mergeCell ref="B273:D273"/>
    <mergeCell ref="B272:D272"/>
    <mergeCell ref="B278:D278"/>
    <mergeCell ref="B356:D356"/>
    <mergeCell ref="B292:D292"/>
    <mergeCell ref="B291:D291"/>
    <mergeCell ref="B290:D290"/>
    <mergeCell ref="B401:D401"/>
    <mergeCell ref="B402:D402"/>
    <mergeCell ref="B403:D403"/>
    <mergeCell ref="B394:D394"/>
    <mergeCell ref="B395:D395"/>
    <mergeCell ref="B399:D399"/>
    <mergeCell ref="B393:D393"/>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0" manualBreakCount="10">
    <brk id="93" min="1" max="21" man="1"/>
    <brk id="118" min="1" max="21" man="1"/>
    <brk id="217" min="1" max="21" man="1"/>
    <brk id="237" min="1" max="21" man="1"/>
    <brk id="257" min="1" max="21" man="1"/>
    <brk id="270" min="1" max="21" man="1"/>
    <brk id="289" min="1" max="21" man="1"/>
    <brk id="355" min="1" max="21" man="1"/>
    <brk id="392" min="1" max="21" man="1"/>
    <brk id="40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2020-07-27T19:51:13Z</cp:lastPrinted>
  <dcterms:created xsi:type="dcterms:W3CDTF">2006-10-23T15:09:39Z</dcterms:created>
  <dcterms:modified xsi:type="dcterms:W3CDTF">2020-07-27T19:52:07Z</dcterms:modified>
</cp:coreProperties>
</file>